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D6AFCDD7-DBC3-44CB-BDD1-8B1941DE5A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1" i="2" l="1"/>
  <c r="S53" i="2" s="1"/>
  <c r="S56" i="2" s="1"/>
  <c r="S59" i="2" s="1"/>
  <c r="H48" i="2"/>
  <c r="H51" i="2" s="1"/>
  <c r="H53" i="2" s="1"/>
  <c r="H56" i="2" s="1"/>
  <c r="H59" i="2" s="1"/>
  <c r="AA47" i="2"/>
  <c r="Y47" i="2"/>
  <c r="Z47" i="2" s="1"/>
  <c r="X47" i="2"/>
  <c r="W47" i="2"/>
  <c r="V47" i="2"/>
  <c r="V48" i="2" s="1"/>
  <c r="V51" i="2" s="1"/>
  <c r="V53" i="2" s="1"/>
  <c r="V56" i="2" s="1"/>
  <c r="V59" i="2" s="1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X51" i="2" s="1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E56" i="3"/>
  <c r="E59" i="3" s="1"/>
  <c r="K53" i="3"/>
  <c r="K56" i="3" s="1"/>
  <c r="K59" i="3" s="1"/>
  <c r="U48" i="3"/>
  <c r="U51" i="3" s="1"/>
  <c r="U53" i="3" s="1"/>
  <c r="U56" i="3" s="1"/>
  <c r="U59" i="3" s="1"/>
  <c r="Q48" i="3"/>
  <c r="Q51" i="3" s="1"/>
  <c r="Q53" i="3" s="1"/>
  <c r="Q56" i="3" s="1"/>
  <c r="Q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W48" i="3" s="1"/>
  <c r="W51" i="3" s="1"/>
  <c r="W53" i="3" s="1"/>
  <c r="W56" i="3" s="1"/>
  <c r="W59" i="3" s="1"/>
  <c r="V32" i="3"/>
  <c r="U32" i="3"/>
  <c r="T32" i="3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D32" i="3"/>
  <c r="C32" i="3"/>
  <c r="C48" i="3" s="1"/>
  <c r="C51" i="3" s="1"/>
  <c r="C53" i="3" s="1"/>
  <c r="C56" i="3" s="1"/>
  <c r="C59" i="3" s="1"/>
  <c r="AA48" i="4"/>
  <c r="AA51" i="4" s="1"/>
  <c r="AA53" i="4" s="1"/>
  <c r="AA56" i="4" s="1"/>
  <c r="AA59" i="4" s="1"/>
  <c r="R48" i="4"/>
  <c r="R51" i="4" s="1"/>
  <c r="R53" i="4" s="1"/>
  <c r="R56" i="4" s="1"/>
  <c r="R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O51" i="5"/>
  <c r="O53" i="5" s="1"/>
  <c r="O56" i="5" s="1"/>
  <c r="O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S48" i="7"/>
  <c r="S51" i="7" s="1"/>
  <c r="S53" i="7" s="1"/>
  <c r="S56" i="7" s="1"/>
  <c r="S59" i="7" s="1"/>
  <c r="L48" i="7"/>
  <c r="L51" i="7" s="1"/>
  <c r="L53" i="7" s="1"/>
  <c r="L56" i="7" s="1"/>
  <c r="L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E51" i="8"/>
  <c r="E53" i="8" s="1"/>
  <c r="E56" i="8" s="1"/>
  <c r="E59" i="8" s="1"/>
  <c r="N48" i="8"/>
  <c r="N51" i="8" s="1"/>
  <c r="N53" i="8" s="1"/>
  <c r="N56" i="8" s="1"/>
  <c r="N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D32" i="8"/>
  <c r="D48" i="8" s="1"/>
  <c r="D51" i="8" s="1"/>
  <c r="D53" i="8" s="1"/>
  <c r="D56" i="8" s="1"/>
  <c r="D59" i="8" s="1"/>
  <c r="C32" i="8"/>
  <c r="T48" i="9"/>
  <c r="T51" i="9" s="1"/>
  <c r="T53" i="9" s="1"/>
  <c r="T56" i="9" s="1"/>
  <c r="T59" i="9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O48" i="9" s="1"/>
  <c r="O51" i="9" s="1"/>
  <c r="O53" i="9" s="1"/>
  <c r="O56" i="9" s="1"/>
  <c r="O59" i="9" s="1"/>
  <c r="N47" i="9"/>
  <c r="M47" i="9"/>
  <c r="L47" i="9"/>
  <c r="K47" i="9"/>
  <c r="J47" i="9"/>
  <c r="I47" i="9"/>
  <c r="H47" i="9"/>
  <c r="G47" i="9"/>
  <c r="G48" i="9" s="1"/>
  <c r="G51" i="9" s="1"/>
  <c r="G53" i="9" s="1"/>
  <c r="G56" i="9" s="1"/>
  <c r="G59" i="9" s="1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56" i="10"/>
  <c r="W59" i="10" s="1"/>
  <c r="J56" i="10"/>
  <c r="J59" i="10" s="1"/>
  <c r="F48" i="10"/>
  <c r="F51" i="10" s="1"/>
  <c r="F53" i="10" s="1"/>
  <c r="F56" i="10" s="1"/>
  <c r="F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Z32" i="10" s="1"/>
  <c r="X32" i="10"/>
  <c r="W32" i="10"/>
  <c r="W48" i="10" s="1"/>
  <c r="W51" i="10" s="1"/>
  <c r="W53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53" i="11"/>
  <c r="C56" i="11" s="1"/>
  <c r="C59" i="11" s="1"/>
  <c r="C51" i="11"/>
  <c r="T48" i="11"/>
  <c r="T51" i="11" s="1"/>
  <c r="T53" i="11" s="1"/>
  <c r="T56" i="11" s="1"/>
  <c r="T59" i="11" s="1"/>
  <c r="AA47" i="11"/>
  <c r="Y47" i="11"/>
  <c r="X47" i="1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X51" i="11" s="1"/>
  <c r="X53" i="11" s="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Q56" i="12"/>
  <c r="Q59" i="12" s="1"/>
  <c r="J51" i="12"/>
  <c r="J53" i="12" s="1"/>
  <c r="J56" i="12" s="1"/>
  <c r="J59" i="12" s="1"/>
  <c r="Q48" i="12"/>
  <c r="Q51" i="12" s="1"/>
  <c r="Q53" i="12" s="1"/>
  <c r="H48" i="12"/>
  <c r="H51" i="12" s="1"/>
  <c r="H53" i="12" s="1"/>
  <c r="H56" i="12" s="1"/>
  <c r="H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N48" i="12" s="1"/>
  <c r="N51" i="12" s="1"/>
  <c r="N53" i="12" s="1"/>
  <c r="N56" i="12" s="1"/>
  <c r="N59" i="12" s="1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51" i="13"/>
  <c r="R53" i="13" s="1"/>
  <c r="R56" i="13" s="1"/>
  <c r="R59" i="13" s="1"/>
  <c r="E48" i="13"/>
  <c r="E51" i="13" s="1"/>
  <c r="E53" i="13" s="1"/>
  <c r="E56" i="13" s="1"/>
  <c r="E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C32" i="13"/>
  <c r="E53" i="14"/>
  <c r="E56" i="14" s="1"/>
  <c r="E59" i="14" s="1"/>
  <c r="T51" i="14"/>
  <c r="T53" i="14" s="1"/>
  <c r="T56" i="14" s="1"/>
  <c r="T59" i="14" s="1"/>
  <c r="Y48" i="14"/>
  <c r="Y51" i="14" s="1"/>
  <c r="Y53" i="14" s="1"/>
  <c r="Y56" i="14" s="1"/>
  <c r="Y59" i="14" s="1"/>
  <c r="U48" i="14"/>
  <c r="U51" i="14" s="1"/>
  <c r="U53" i="14" s="1"/>
  <c r="U56" i="14" s="1"/>
  <c r="U59" i="14" s="1"/>
  <c r="C48" i="14"/>
  <c r="C51" i="14" s="1"/>
  <c r="C53" i="14" s="1"/>
  <c r="C56" i="14" s="1"/>
  <c r="C59" i="14" s="1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D32" i="14"/>
  <c r="D48" i="14" s="1"/>
  <c r="D51" i="14" s="1"/>
  <c r="D53" i="14" s="1"/>
  <c r="D56" i="14" s="1"/>
  <c r="D59" i="14" s="1"/>
  <c r="C32" i="14"/>
  <c r="Y48" i="15"/>
  <c r="Y51" i="15" s="1"/>
  <c r="Y53" i="15" s="1"/>
  <c r="Y56" i="15" s="1"/>
  <c r="Y59" i="15" s="1"/>
  <c r="E48" i="15"/>
  <c r="E51" i="15" s="1"/>
  <c r="E53" i="15" s="1"/>
  <c r="E56" i="15" s="1"/>
  <c r="E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H53" i="16"/>
  <c r="H56" i="16" s="1"/>
  <c r="H59" i="16" s="1"/>
  <c r="W51" i="16"/>
  <c r="W53" i="16" s="1"/>
  <c r="W56" i="16" s="1"/>
  <c r="W59" i="16" s="1"/>
  <c r="P48" i="16"/>
  <c r="P51" i="16" s="1"/>
  <c r="P53" i="16" s="1"/>
  <c r="P56" i="16" s="1"/>
  <c r="P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Y48" i="17"/>
  <c r="Y51" i="17" s="1"/>
  <c r="Y53" i="17" s="1"/>
  <c r="Y56" i="17" s="1"/>
  <c r="Y59" i="17" s="1"/>
  <c r="T48" i="17"/>
  <c r="T51" i="17" s="1"/>
  <c r="T53" i="17" s="1"/>
  <c r="T56" i="17" s="1"/>
  <c r="T59" i="17" s="1"/>
  <c r="F48" i="17"/>
  <c r="F51" i="17" s="1"/>
  <c r="F53" i="17" s="1"/>
  <c r="F56" i="17" s="1"/>
  <c r="F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Y48" i="18"/>
  <c r="Y51" i="18" s="1"/>
  <c r="Y53" i="18" s="1"/>
  <c r="Y56" i="18" s="1"/>
  <c r="Y59" i="18" s="1"/>
  <c r="U48" i="18"/>
  <c r="U51" i="18" s="1"/>
  <c r="U53" i="18" s="1"/>
  <c r="U56" i="18" s="1"/>
  <c r="U59" i="18" s="1"/>
  <c r="AA47" i="18"/>
  <c r="Z47" i="18"/>
  <c r="Y47" i="18"/>
  <c r="X47" i="18"/>
  <c r="W47" i="18"/>
  <c r="V47" i="18"/>
  <c r="U47" i="18"/>
  <c r="T47" i="18"/>
  <c r="S47" i="18"/>
  <c r="R47" i="18"/>
  <c r="R48" i="18" s="1"/>
  <c r="R51" i="18" s="1"/>
  <c r="R53" i="18" s="1"/>
  <c r="R56" i="18" s="1"/>
  <c r="R59" i="18" s="1"/>
  <c r="Q47" i="18"/>
  <c r="P47" i="18"/>
  <c r="O47" i="18"/>
  <c r="N47" i="18"/>
  <c r="M47" i="18"/>
  <c r="L47" i="18"/>
  <c r="K47" i="18"/>
  <c r="J47" i="18"/>
  <c r="J48" i="18" s="1"/>
  <c r="J51" i="18" s="1"/>
  <c r="J53" i="18" s="1"/>
  <c r="J56" i="18" s="1"/>
  <c r="J59" i="18" s="1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F53" i="19"/>
  <c r="F56" i="19" s="1"/>
  <c r="F59" i="19" s="1"/>
  <c r="C51" i="19"/>
  <c r="C53" i="19" s="1"/>
  <c r="C56" i="19" s="1"/>
  <c r="C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Z32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E32" i="19"/>
  <c r="D32" i="19"/>
  <c r="D48" i="19" s="1"/>
  <c r="D51" i="19" s="1"/>
  <c r="D53" i="19" s="1"/>
  <c r="D56" i="19" s="1"/>
  <c r="D59" i="19" s="1"/>
  <c r="C32" i="19"/>
  <c r="C48" i="19" s="1"/>
  <c r="Y48" i="20"/>
  <c r="Y51" i="20" s="1"/>
  <c r="Y53" i="20" s="1"/>
  <c r="Y56" i="20" s="1"/>
  <c r="Y59" i="20" s="1"/>
  <c r="P48" i="20"/>
  <c r="P51" i="20" s="1"/>
  <c r="P53" i="20" s="1"/>
  <c r="P56" i="20" s="1"/>
  <c r="P59" i="20" s="1"/>
  <c r="AA47" i="20"/>
  <c r="Y47" i="20"/>
  <c r="X47" i="20"/>
  <c r="W47" i="20"/>
  <c r="V47" i="20"/>
  <c r="V48" i="20" s="1"/>
  <c r="V51" i="20" s="1"/>
  <c r="V53" i="20" s="1"/>
  <c r="V56" i="20" s="1"/>
  <c r="V59" i="20" s="1"/>
  <c r="U47" i="20"/>
  <c r="T47" i="20"/>
  <c r="S47" i="20"/>
  <c r="R47" i="20"/>
  <c r="Q47" i="20"/>
  <c r="P47" i="20"/>
  <c r="O47" i="20"/>
  <c r="N47" i="20"/>
  <c r="N48" i="20" s="1"/>
  <c r="N51" i="20" s="1"/>
  <c r="N53" i="20" s="1"/>
  <c r="N56" i="20" s="1"/>
  <c r="N59" i="20" s="1"/>
  <c r="M47" i="20"/>
  <c r="L47" i="20"/>
  <c r="K47" i="20"/>
  <c r="J47" i="20"/>
  <c r="I47" i="20"/>
  <c r="H47" i="20"/>
  <c r="G47" i="20"/>
  <c r="F47" i="20"/>
  <c r="F48" i="20" s="1"/>
  <c r="F51" i="20" s="1"/>
  <c r="F53" i="20" s="1"/>
  <c r="F56" i="20" s="1"/>
  <c r="F59" i="20" s="1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O48" i="21"/>
  <c r="O51" i="21" s="1"/>
  <c r="O53" i="21" s="1"/>
  <c r="O56" i="21" s="1"/>
  <c r="O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N48" i="22"/>
  <c r="N51" i="22" s="1"/>
  <c r="N53" i="22" s="1"/>
  <c r="N56" i="22" s="1"/>
  <c r="N59" i="22" s="1"/>
  <c r="AA47" i="22"/>
  <c r="Y47" i="22"/>
  <c r="X47" i="22"/>
  <c r="Z47" i="22" s="1"/>
  <c r="W47" i="22"/>
  <c r="V47" i="22"/>
  <c r="U47" i="22"/>
  <c r="T47" i="22"/>
  <c r="T48" i="22" s="1"/>
  <c r="T51" i="22" s="1"/>
  <c r="T53" i="22" s="1"/>
  <c r="T56" i="22" s="1"/>
  <c r="T59" i="22" s="1"/>
  <c r="S47" i="22"/>
  <c r="R47" i="22"/>
  <c r="Q47" i="22"/>
  <c r="P47" i="22"/>
  <c r="O47" i="22"/>
  <c r="N47" i="22"/>
  <c r="M47" i="22"/>
  <c r="L47" i="22"/>
  <c r="L48" i="22" s="1"/>
  <c r="L51" i="22" s="1"/>
  <c r="L53" i="22" s="1"/>
  <c r="L56" i="22" s="1"/>
  <c r="L59" i="22" s="1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T51" i="23"/>
  <c r="T53" i="23" s="1"/>
  <c r="T56" i="23" s="1"/>
  <c r="T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I48" i="1"/>
  <c r="I51" i="1" s="1"/>
  <c r="I53" i="1" s="1"/>
  <c r="I56" i="1" s="1"/>
  <c r="I59" i="1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M48" i="1" s="1"/>
  <c r="M51" i="1" s="1"/>
  <c r="M53" i="1" s="1"/>
  <c r="M56" i="1" s="1"/>
  <c r="M59" i="1" s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X51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C48" i="13" l="1"/>
  <c r="C51" i="13" s="1"/>
  <c r="C53" i="13" s="1"/>
  <c r="C56" i="13" s="1"/>
  <c r="C59" i="13" s="1"/>
  <c r="L48" i="12"/>
  <c r="L51" i="12" s="1"/>
  <c r="L53" i="12" s="1"/>
  <c r="L56" i="12" s="1"/>
  <c r="L59" i="12" s="1"/>
  <c r="C48" i="10"/>
  <c r="C51" i="10" s="1"/>
  <c r="C53" i="10" s="1"/>
  <c r="C56" i="10" s="1"/>
  <c r="C59" i="10" s="1"/>
  <c r="O48" i="7"/>
  <c r="O51" i="7" s="1"/>
  <c r="O53" i="7" s="1"/>
  <c r="O56" i="7" s="1"/>
  <c r="O59" i="7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X48" i="20"/>
  <c r="Z48" i="20" s="1"/>
  <c r="P48" i="19"/>
  <c r="P51" i="19" s="1"/>
  <c r="P53" i="19" s="1"/>
  <c r="P56" i="19" s="1"/>
  <c r="P59" i="19" s="1"/>
  <c r="Z47" i="19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X48" i="18"/>
  <c r="X51" i="18" s="1"/>
  <c r="F48" i="16"/>
  <c r="F51" i="16" s="1"/>
  <c r="F53" i="16" s="1"/>
  <c r="F56" i="16" s="1"/>
  <c r="F59" i="16" s="1"/>
  <c r="D48" i="13"/>
  <c r="D51" i="13" s="1"/>
  <c r="D53" i="13" s="1"/>
  <c r="D56" i="13" s="1"/>
  <c r="D59" i="13" s="1"/>
  <c r="E48" i="12"/>
  <c r="E51" i="12" s="1"/>
  <c r="E53" i="12" s="1"/>
  <c r="E56" i="12" s="1"/>
  <c r="E59" i="12" s="1"/>
  <c r="C48" i="8"/>
  <c r="C51" i="8" s="1"/>
  <c r="C53" i="8" s="1"/>
  <c r="C56" i="8" s="1"/>
  <c r="C59" i="8" s="1"/>
  <c r="K48" i="8"/>
  <c r="K51" i="8" s="1"/>
  <c r="K53" i="8" s="1"/>
  <c r="K56" i="8" s="1"/>
  <c r="K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E48" i="2"/>
  <c r="E51" i="2" s="1"/>
  <c r="E53" i="2" s="1"/>
  <c r="E56" i="2" s="1"/>
  <c r="E59" i="2" s="1"/>
  <c r="O48" i="19"/>
  <c r="O51" i="19" s="1"/>
  <c r="O53" i="19" s="1"/>
  <c r="O56" i="19" s="1"/>
  <c r="O59" i="19" s="1"/>
  <c r="U48" i="1"/>
  <c r="U51" i="1" s="1"/>
  <c r="U53" i="1" s="1"/>
  <c r="U56" i="1" s="1"/>
  <c r="U59" i="1" s="1"/>
  <c r="F48" i="12"/>
  <c r="F51" i="12" s="1"/>
  <c r="F53" i="12" s="1"/>
  <c r="F56" i="12" s="1"/>
  <c r="F59" i="12" s="1"/>
  <c r="F48" i="2"/>
  <c r="F51" i="2" s="1"/>
  <c r="F53" i="2" s="1"/>
  <c r="F56" i="2" s="1"/>
  <c r="F59" i="2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G48" i="22"/>
  <c r="G51" i="22" s="1"/>
  <c r="G53" i="22" s="1"/>
  <c r="G56" i="22" s="1"/>
  <c r="G59" i="22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J48" i="7"/>
  <c r="J51" i="7" s="1"/>
  <c r="J53" i="7" s="1"/>
  <c r="J56" i="7" s="1"/>
  <c r="J59" i="7" s="1"/>
  <c r="F48" i="5"/>
  <c r="F51" i="5" s="1"/>
  <c r="F53" i="5" s="1"/>
  <c r="F56" i="5" s="1"/>
  <c r="F59" i="5" s="1"/>
  <c r="N48" i="5"/>
  <c r="N51" i="5" s="1"/>
  <c r="N53" i="5" s="1"/>
  <c r="N56" i="5" s="1"/>
  <c r="N59" i="5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Z32" i="9"/>
  <c r="Q48" i="9"/>
  <c r="Q51" i="9" s="1"/>
  <c r="Q53" i="9" s="1"/>
  <c r="Q56" i="9" s="1"/>
  <c r="Q59" i="9" s="1"/>
  <c r="F48" i="8"/>
  <c r="F51" i="8" s="1"/>
  <c r="F53" i="8" s="1"/>
  <c r="F56" i="8" s="1"/>
  <c r="F59" i="8" s="1"/>
  <c r="V48" i="8"/>
  <c r="V51" i="8" s="1"/>
  <c r="V53" i="8" s="1"/>
  <c r="V56" i="8" s="1"/>
  <c r="V59" i="8" s="1"/>
  <c r="X48" i="7"/>
  <c r="H48" i="23"/>
  <c r="H51" i="23" s="1"/>
  <c r="H53" i="23" s="1"/>
  <c r="H56" i="23" s="1"/>
  <c r="H59" i="23" s="1"/>
  <c r="D48" i="22"/>
  <c r="D51" i="22" s="1"/>
  <c r="D53" i="22" s="1"/>
  <c r="D56" i="22" s="1"/>
  <c r="D59" i="22" s="1"/>
  <c r="R48" i="14"/>
  <c r="R51" i="14" s="1"/>
  <c r="R53" i="14" s="1"/>
  <c r="R56" i="14" s="1"/>
  <c r="R59" i="14" s="1"/>
  <c r="E48" i="1"/>
  <c r="E51" i="1" s="1"/>
  <c r="E53" i="1" s="1"/>
  <c r="E56" i="1" s="1"/>
  <c r="E59" i="1" s="1"/>
  <c r="AA48" i="23"/>
  <c r="AA51" i="23" s="1"/>
  <c r="AA53" i="23" s="1"/>
  <c r="AA56" i="23" s="1"/>
  <c r="AA59" i="23" s="1"/>
  <c r="V48" i="12"/>
  <c r="V51" i="12" s="1"/>
  <c r="V53" i="12" s="1"/>
  <c r="V56" i="12" s="1"/>
  <c r="V59" i="12" s="1"/>
  <c r="Y48" i="7"/>
  <c r="Y51" i="7" s="1"/>
  <c r="Y53" i="7" s="1"/>
  <c r="Y56" i="7" s="1"/>
  <c r="Y59" i="7" s="1"/>
  <c r="P48" i="4"/>
  <c r="P51" i="4" s="1"/>
  <c r="P53" i="4" s="1"/>
  <c r="P56" i="4" s="1"/>
  <c r="P59" i="4" s="1"/>
  <c r="N48" i="2"/>
  <c r="N51" i="2" s="1"/>
  <c r="N53" i="2" s="1"/>
  <c r="N56" i="2" s="1"/>
  <c r="N59" i="2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Z47" i="20"/>
  <c r="AA48" i="16"/>
  <c r="AA51" i="16" s="1"/>
  <c r="AA53" i="16" s="1"/>
  <c r="AA56" i="16" s="1"/>
  <c r="AA59" i="16" s="1"/>
  <c r="I48" i="15"/>
  <c r="I51" i="15" s="1"/>
  <c r="I53" i="15" s="1"/>
  <c r="I56" i="15" s="1"/>
  <c r="I59" i="15" s="1"/>
  <c r="X48" i="12"/>
  <c r="Z48" i="12" s="1"/>
  <c r="P48" i="10"/>
  <c r="P51" i="10" s="1"/>
  <c r="P53" i="10" s="1"/>
  <c r="P56" i="10" s="1"/>
  <c r="P59" i="10" s="1"/>
  <c r="N48" i="6"/>
  <c r="N51" i="6" s="1"/>
  <c r="N53" i="6" s="1"/>
  <c r="N56" i="6" s="1"/>
  <c r="N59" i="6" s="1"/>
  <c r="V48" i="6"/>
  <c r="V51" i="6" s="1"/>
  <c r="V53" i="6" s="1"/>
  <c r="V56" i="6" s="1"/>
  <c r="V59" i="6" s="1"/>
  <c r="C48" i="4"/>
  <c r="C51" i="4" s="1"/>
  <c r="C53" i="4" s="1"/>
  <c r="C56" i="4" s="1"/>
  <c r="C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Q48" i="2"/>
  <c r="Q51" i="2" s="1"/>
  <c r="Q53" i="2" s="1"/>
  <c r="Q56" i="2" s="1"/>
  <c r="Q59" i="2" s="1"/>
  <c r="J48" i="14"/>
  <c r="J51" i="14" s="1"/>
  <c r="J53" i="14" s="1"/>
  <c r="J56" i="14" s="1"/>
  <c r="J59" i="14" s="1"/>
  <c r="U48" i="13"/>
  <c r="U51" i="13" s="1"/>
  <c r="U53" i="13" s="1"/>
  <c r="U56" i="13" s="1"/>
  <c r="U59" i="13" s="1"/>
  <c r="Z32" i="1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J48" i="15"/>
  <c r="J51" i="15" s="1"/>
  <c r="J53" i="15" s="1"/>
  <c r="J56" i="15" s="1"/>
  <c r="J59" i="15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7"/>
  <c r="U51" i="7" s="1"/>
  <c r="U53" i="7" s="1"/>
  <c r="U56" i="7" s="1"/>
  <c r="U59" i="7" s="1"/>
  <c r="J48" i="1"/>
  <c r="J51" i="1" s="1"/>
  <c r="J53" i="1" s="1"/>
  <c r="J56" i="1" s="1"/>
  <c r="J59" i="1" s="1"/>
  <c r="R48" i="1"/>
  <c r="R51" i="1" s="1"/>
  <c r="R53" i="1" s="1"/>
  <c r="R56" i="1" s="1"/>
  <c r="R59" i="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AA48" i="17"/>
  <c r="AA51" i="17" s="1"/>
  <c r="AA53" i="17" s="1"/>
  <c r="AA56" i="17" s="1"/>
  <c r="AA59" i="17" s="1"/>
  <c r="R48" i="17"/>
  <c r="R51" i="17" s="1"/>
  <c r="R53" i="17" s="1"/>
  <c r="R56" i="17" s="1"/>
  <c r="R59" i="17" s="1"/>
  <c r="X48" i="15"/>
  <c r="G48" i="11"/>
  <c r="G51" i="11" s="1"/>
  <c r="G53" i="11" s="1"/>
  <c r="G56" i="11" s="1"/>
  <c r="G59" i="11" s="1"/>
  <c r="W48" i="11"/>
  <c r="W51" i="11" s="1"/>
  <c r="W53" i="11" s="1"/>
  <c r="W56" i="11" s="1"/>
  <c r="W59" i="11" s="1"/>
  <c r="AA48" i="10"/>
  <c r="AA51" i="10" s="1"/>
  <c r="AA53" i="10" s="1"/>
  <c r="AA56" i="10" s="1"/>
  <c r="AA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Z51" i="1"/>
  <c r="X53" i="1"/>
  <c r="X48" i="21"/>
  <c r="X51" i="19"/>
  <c r="Z47" i="10"/>
  <c r="X48" i="10"/>
  <c r="X56" i="11"/>
  <c r="P48" i="1"/>
  <c r="P51" i="1" s="1"/>
  <c r="P53" i="1" s="1"/>
  <c r="P56" i="1" s="1"/>
  <c r="P59" i="1" s="1"/>
  <c r="X51" i="20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Y48" i="10"/>
  <c r="Y51" i="10" s="1"/>
  <c r="Y53" i="10" s="1"/>
  <c r="Y56" i="10" s="1"/>
  <c r="Y59" i="10" s="1"/>
  <c r="Z32" i="21"/>
  <c r="Z48" i="1"/>
  <c r="X48" i="23"/>
  <c r="Z32" i="23"/>
  <c r="X48" i="22"/>
  <c r="Z32" i="22"/>
  <c r="Y48" i="19"/>
  <c r="Y51" i="19" s="1"/>
  <c r="Y53" i="19" s="1"/>
  <c r="Y56" i="19" s="1"/>
  <c r="Y59" i="19" s="1"/>
  <c r="AA48" i="15"/>
  <c r="AA51" i="15" s="1"/>
  <c r="AA53" i="15" s="1"/>
  <c r="AA56" i="15" s="1"/>
  <c r="AA59" i="15" s="1"/>
  <c r="I48" i="11"/>
  <c r="I51" i="11" s="1"/>
  <c r="I53" i="11" s="1"/>
  <c r="I56" i="11" s="1"/>
  <c r="I59" i="11" s="1"/>
  <c r="X48" i="6"/>
  <c r="Z32" i="6"/>
  <c r="X48" i="13"/>
  <c r="Z32" i="13"/>
  <c r="Y48" i="11"/>
  <c r="Z47" i="11"/>
  <c r="Z32" i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6"/>
  <c r="X48" i="16"/>
  <c r="X51" i="12"/>
  <c r="X53" i="9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X48" i="14"/>
  <c r="Z32" i="14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X48" i="4"/>
  <c r="Z51" i="2"/>
  <c r="X53" i="2"/>
  <c r="G48" i="13"/>
  <c r="G51" i="13" s="1"/>
  <c r="G53" i="13" s="1"/>
  <c r="G56" i="13" s="1"/>
  <c r="G59" i="13" s="1"/>
  <c r="X48" i="17"/>
  <c r="Z32" i="17"/>
  <c r="Z32" i="8"/>
  <c r="X48" i="8"/>
  <c r="H48" i="10"/>
  <c r="H51" i="10" s="1"/>
  <c r="H53" i="10" s="1"/>
  <c r="H56" i="10" s="1"/>
  <c r="H59" i="10" s="1"/>
  <c r="L48" i="13"/>
  <c r="L51" i="13" s="1"/>
  <c r="L53" i="13" s="1"/>
  <c r="L56" i="13" s="1"/>
  <c r="L59" i="13" s="1"/>
  <c r="X51" i="7"/>
  <c r="Z48" i="7"/>
  <c r="Y48" i="9"/>
  <c r="X48" i="5"/>
  <c r="Z47" i="8"/>
  <c r="X51" i="3"/>
  <c r="F48" i="6"/>
  <c r="F51" i="6" s="1"/>
  <c r="F53" i="6" s="1"/>
  <c r="F56" i="6" s="1"/>
  <c r="F59" i="6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R48" i="7"/>
  <c r="R51" i="7" s="1"/>
  <c r="R53" i="7" s="1"/>
  <c r="R56" i="7" s="1"/>
  <c r="R59" i="7" s="1"/>
  <c r="Z48" i="2"/>
  <c r="Z32" i="2"/>
  <c r="E48" i="7"/>
  <c r="E51" i="7" s="1"/>
  <c r="E53" i="7" s="1"/>
  <c r="E56" i="7" s="1"/>
  <c r="E59" i="7" s="1"/>
  <c r="Y48" i="3"/>
  <c r="Y51" i="3" s="1"/>
  <c r="Y53" i="3" s="1"/>
  <c r="Y56" i="3" s="1"/>
  <c r="Y59" i="3" s="1"/>
  <c r="Z32" i="3"/>
  <c r="Q48" i="6"/>
  <c r="Q51" i="6" s="1"/>
  <c r="Q53" i="6" s="1"/>
  <c r="Q56" i="6" s="1"/>
  <c r="Q59" i="6" s="1"/>
  <c r="J48" i="3"/>
  <c r="J51" i="3" s="1"/>
  <c r="J53" i="3" s="1"/>
  <c r="J56" i="3" s="1"/>
  <c r="J59" i="3" s="1"/>
  <c r="R48" i="3"/>
  <c r="R51" i="3" s="1"/>
  <c r="R53" i="3" s="1"/>
  <c r="R56" i="3" s="1"/>
  <c r="R59" i="3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15" l="1"/>
  <c r="X51" i="15"/>
  <c r="Z48" i="18"/>
  <c r="Z48" i="17"/>
  <c r="X51" i="17"/>
  <c r="Y51" i="11"/>
  <c r="Z48" i="11"/>
  <c r="X56" i="2"/>
  <c r="Z53" i="2"/>
  <c r="Z48" i="22"/>
  <c r="X51" i="22"/>
  <c r="Z51" i="18"/>
  <c r="X53" i="18"/>
  <c r="X53" i="20"/>
  <c r="Z51" i="20"/>
  <c r="Z48" i="3"/>
  <c r="X51" i="4"/>
  <c r="Z48" i="4"/>
  <c r="Z48" i="23"/>
  <c r="X51" i="23"/>
  <c r="Z48" i="19"/>
  <c r="Z51" i="7"/>
  <c r="X53" i="7"/>
  <c r="X51" i="8"/>
  <c r="Z48" i="8"/>
  <c r="X56" i="9"/>
  <c r="Z48" i="6"/>
  <c r="X51" i="6"/>
  <c r="Z48" i="21"/>
  <c r="X51" i="21"/>
  <c r="Z48" i="14"/>
  <c r="X51" i="14"/>
  <c r="X53" i="3"/>
  <c r="Z51" i="3"/>
  <c r="X51" i="16"/>
  <c r="Z48" i="16"/>
  <c r="X51" i="13"/>
  <c r="Z48" i="13"/>
  <c r="Z48" i="5"/>
  <c r="X51" i="5"/>
  <c r="X59" i="11"/>
  <c r="X56" i="1"/>
  <c r="Z53" i="1"/>
  <c r="Z51" i="19"/>
  <c r="X53" i="19"/>
  <c r="Y51" i="9"/>
  <c r="Z48" i="9"/>
  <c r="X53" i="12"/>
  <c r="Z51" i="12"/>
  <c r="X51" i="10"/>
  <c r="Z48" i="10"/>
  <c r="Z51" i="15" l="1"/>
  <c r="X53" i="15"/>
  <c r="X53" i="5"/>
  <c r="Z51" i="5"/>
  <c r="Y53" i="9"/>
  <c r="Z51" i="9"/>
  <c r="X53" i="8"/>
  <c r="Z51" i="8"/>
  <c r="Z51" i="14"/>
  <c r="X53" i="14"/>
  <c r="Z51" i="4"/>
  <c r="X53" i="4"/>
  <c r="X56" i="19"/>
  <c r="Z53" i="19"/>
  <c r="Z51" i="21"/>
  <c r="X53" i="21"/>
  <c r="X56" i="7"/>
  <c r="Z53" i="7"/>
  <c r="X59" i="2"/>
  <c r="Z59" i="2" s="1"/>
  <c r="Z56" i="2"/>
  <c r="X53" i="10"/>
  <c r="Z51" i="10"/>
  <c r="X59" i="1"/>
  <c r="Z59" i="1" s="1"/>
  <c r="Z56" i="1"/>
  <c r="X53" i="16"/>
  <c r="Z51" i="16"/>
  <c r="Z51" i="23"/>
  <c r="X53" i="23"/>
  <c r="Y53" i="11"/>
  <c r="Z51" i="11"/>
  <c r="X56" i="20"/>
  <c r="Z53" i="20"/>
  <c r="Z51" i="6"/>
  <c r="X53" i="6"/>
  <c r="Z51" i="22"/>
  <c r="X53" i="22"/>
  <c r="Z51" i="17"/>
  <c r="X53" i="17"/>
  <c r="Z51" i="13"/>
  <c r="X53" i="13"/>
  <c r="Z53" i="18"/>
  <c r="X56" i="18"/>
  <c r="Z53" i="12"/>
  <c r="X56" i="12"/>
  <c r="Z53" i="3"/>
  <c r="X56" i="3"/>
  <c r="X59" i="9"/>
  <c r="X56" i="15" l="1"/>
  <c r="Z53" i="15"/>
  <c r="Z53" i="13"/>
  <c r="X56" i="13"/>
  <c r="Z53" i="21"/>
  <c r="X56" i="21"/>
  <c r="X59" i="18"/>
  <c r="Z59" i="18" s="1"/>
  <c r="Z56" i="18"/>
  <c r="X56" i="6"/>
  <c r="Z53" i="6"/>
  <c r="Z56" i="3"/>
  <c r="X59" i="3"/>
  <c r="Z59" i="3" s="1"/>
  <c r="Z56" i="20"/>
  <c r="X59" i="20"/>
  <c r="Z59" i="20" s="1"/>
  <c r="Z53" i="8"/>
  <c r="X56" i="8"/>
  <c r="X56" i="17"/>
  <c r="Z53" i="17"/>
  <c r="Z56" i="7"/>
  <c r="X59" i="7"/>
  <c r="Z59" i="7" s="1"/>
  <c r="Z53" i="10"/>
  <c r="X56" i="10"/>
  <c r="Z56" i="19"/>
  <c r="X59" i="19"/>
  <c r="Z59" i="19" s="1"/>
  <c r="Z56" i="12"/>
  <c r="X59" i="12"/>
  <c r="Z59" i="12" s="1"/>
  <c r="Z53" i="22"/>
  <c r="X56" i="22"/>
  <c r="Z53" i="23"/>
  <c r="X56" i="23"/>
  <c r="Z53" i="4"/>
  <c r="X56" i="4"/>
  <c r="X56" i="14"/>
  <c r="Z53" i="14"/>
  <c r="X56" i="16"/>
  <c r="Z53" i="16"/>
  <c r="Y56" i="11"/>
  <c r="Z53" i="11"/>
  <c r="Y56" i="9"/>
  <c r="Z53" i="9"/>
  <c r="Z53" i="5"/>
  <c r="X56" i="5"/>
  <c r="X59" i="15" l="1"/>
  <c r="Z59" i="15" s="1"/>
  <c r="Z56" i="15"/>
  <c r="X59" i="17"/>
  <c r="Z59" i="17" s="1"/>
  <c r="Z56" i="17"/>
  <c r="Z56" i="4"/>
  <c r="X59" i="4"/>
  <c r="Z59" i="4" s="1"/>
  <c r="X59" i="23"/>
  <c r="Z59" i="23" s="1"/>
  <c r="Z56" i="23"/>
  <c r="X59" i="10"/>
  <c r="Z59" i="10" s="1"/>
  <c r="Z56" i="10"/>
  <c r="Z56" i="21"/>
  <c r="X59" i="21"/>
  <c r="Z59" i="21" s="1"/>
  <c r="Z56" i="6"/>
  <c r="X59" i="6"/>
  <c r="Z59" i="6" s="1"/>
  <c r="Y59" i="11"/>
  <c r="Z59" i="11" s="1"/>
  <c r="Z56" i="11"/>
  <c r="X59" i="14"/>
  <c r="Z59" i="14" s="1"/>
  <c r="Z56" i="14"/>
  <c r="X59" i="8"/>
  <c r="Z59" i="8" s="1"/>
  <c r="Z56" i="8"/>
  <c r="Z56" i="13"/>
  <c r="X59" i="13"/>
  <c r="Z59" i="13" s="1"/>
  <c r="Y59" i="9"/>
  <c r="Z59" i="9" s="1"/>
  <c r="Z56" i="9"/>
  <c r="Z56" i="22"/>
  <c r="X59" i="22"/>
  <c r="Z59" i="22" s="1"/>
  <c r="X59" i="16"/>
  <c r="Z59" i="16" s="1"/>
  <c r="Z56" i="16"/>
  <c r="X59" i="5"/>
  <c r="Z59" i="5" s="1"/>
  <c r="Z56" i="5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<sst xmlns="http://schemas.openxmlformats.org/spreadsheetml/2006/main" count="3335" uniqueCount="108">
  <si>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</si>
  <si>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</si>
  <si>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</si>
  <si>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</si>
  <si>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</si>
  <si>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</si>
  <si>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</si>
  <si>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</si>
  <si>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</si>
  <si>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</si>
  <si>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</si>
  <si>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</si>
  <si>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</si>
  <si>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</si>
  <si>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</si>
  <si>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</si>
  <si>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</si>
  <si>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</si>
  <si>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</si>
  <si>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</si>
  <si>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</si>
  <si>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</si>
  <si>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</si>
  <si>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</si>
  <si>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</si>
  <si>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</si>
  <si>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</si>
  <si>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</si>
  <si>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</si>
  <si>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</si>
  <si>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</si>
  <si>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</si>
  <si>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</si>
  <si>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</si>
  <si>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</si>
  <si>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</si>
  <si>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</si>
  <si>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</si>
  <si>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</si>
  <si>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</si>
  <si>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</si>
  <si>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</si>
  <si>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</si>
  <si>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</si>
  <si>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</si>
  <si>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</si>
  <si>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</si>
  <si>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</si>
  <si>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</si>
  <si>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</si>
  <si>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</si>
  <si>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</si>
  <si>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</si>
  <si>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</si>
  <si>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</si>
  <si>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</si>
  <si>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</si>
  <si>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</si>
  <si>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</si>
  <si>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</si>
  <si>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</si>
  <si>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</si>
  <si>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</si>
  <si>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</si>
  <si>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</si>
  <si>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</si>
  <si>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</si>
  <si>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</si>
  <si>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</si>
  <si>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</si>
  <si>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</si>
  <si>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</si>
  <si>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</si>
  <si>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</si>
  <si>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</si>
  <si>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</si>
  <si>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</si>
  <si>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</si>
  <si>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</si>
  <si>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</si>
  <si>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</si>
  <si>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</si>
  <si>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</si>
  <si>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</si>
  <si>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</si>
  <si>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1st Quarter ended 30 September 2023 (Figures Finalised as at 2023/10/16)</t>
  </si>
  <si>
    <t>North West: Rustenburg (NW373) - Table C4 Quarterly Budgeted Financial Performance ( Waste management                                   ) for 1st Quarter ended 30 September 2023 (Figures Finalised as at 2023/10/16)</t>
  </si>
  <si>
    <t>North West: Kgetlengrivier (NW374) - Table C4 Quarterly Budgeted Financial Performance ( Waste management                                   ) for 1st Quarter ended 30 September 2023 (Figures Finalised as at 2023/10/16)</t>
  </si>
  <si>
    <t>North West: Moses Kotane (NW375) - Table C4 Quarterly Budgeted Financial Performance ( Waste management                                   ) for 1st Quarter ended 30 September 2023 (Figures Finalised as at 2023/10/16)</t>
  </si>
  <si>
    <t>North West: Bojanala Platinum (DC37) - Table C4 Quarterly Budgeted Financial Performance ( Waste management                                   ) for 1st Quarter ended 30 September 2023 (Figures Finalised as at 2023/10/16)</t>
  </si>
  <si>
    <t>North West: Ratlou (NW381) - Table C4 Quarterly Budgeted Financial Performance ( Waste management                                   ) for 1st Quarter ended 30 September 2023 (Figures Finalised as at 2023/10/16)</t>
  </si>
  <si>
    <t>North West: Tswaing (NW382) - Table C4 Quarterly Budgeted Financial Performance ( Waste management                                   ) for 1st Quarter ended 30 September 2023 (Figures Finalised as at 2023/10/16)</t>
  </si>
  <si>
    <t>North West: Mafikeng (NW383) - Table C4 Quarterly Budgeted Financial Performance ( Waste management                                   ) for 1st Quarter ended 30 September 2023 (Figures Finalised as at 2023/10/16)</t>
  </si>
  <si>
    <t>North West: Ditsobotla (NW384) - Table C4 Quarterly Budgeted Financial Performance ( Waste management                                   ) for 1st Quarter ended 30 September 2023 (Figures Finalised as at 2023/10/16)</t>
  </si>
  <si>
    <t>North West: Ramotshere Moiloa (NW385) - Table C4 Quarterly Budgeted Financial Performance ( Waste management                                   ) for 1st Quarter ended 30 September 2023 (Figures Finalised as at 2023/10/16)</t>
  </si>
  <si>
    <t>North West: Ngaka Modiri Molema (DC38) - Table C4 Quarterly Budgeted Financial Performance ( Waste management                                   ) for 1st Quarter ended 30 September 2023 (Figures Finalised as at 2023/10/16)</t>
  </si>
  <si>
    <t>North West: Naledi (NW) (NW392) - Table C4 Quarterly Budgeted Financial Performance ( Waste management                                   ) for 1st Quarter ended 30 September 2023 (Figures Finalised as at 2023/10/16)</t>
  </si>
  <si>
    <t>North West: Mamusa (NW393) - Table C4 Quarterly Budgeted Financial Performance ( Waste management                                   ) for 1st Quarter ended 30 September 2023 (Figures Finalised as at 2023/10/16)</t>
  </si>
  <si>
    <t>North West: Greater Taung (NW394) - Table C4 Quarterly Budgeted Financial Performance ( Waste management                                   ) for 1st Quarter ended 30 September 2023 (Figures Finalised as at 2023/10/16)</t>
  </si>
  <si>
    <t>North West: Lekwa-Teemane (NW396) - Table C4 Quarterly Budgeted Financial Performance ( Waste management                                   ) for 1st Quarter ended 30 September 2023 (Figures Finalised as at 2023/10/16)</t>
  </si>
  <si>
    <t>North West: Kagisano-Molopo (NW397) - Table C4 Quarterly Budgeted Financial Performance ( Waste management                                   ) for 1st Quarter ended 30 September 2023 (Figures Finalised as at 2023/10/16)</t>
  </si>
  <si>
    <t>North West: Dr Ruth Segomotsi Mompati (DC39) - Table C4 Quarterly Budgeted Financial Performance ( Waste management                                   ) for 1st Quarter ended 30 September 2023 (Figures Finalised as at 2023/10/16)</t>
  </si>
  <si>
    <t>North West: City of Matlosana (NW403) - Table C4 Quarterly Budgeted Financial Performance ( Waste management                                   ) for 1st Quarter ended 30 September 2023 (Figures Finalised as at 2023/10/16)</t>
  </si>
  <si>
    <t>North West: Maquassi Hills (NW404) - Table C4 Quarterly Budgeted Financial Performance ( Waste management                                   ) for 1st Quarter ended 30 September 2023 (Figures Finalised as at 2023/10/16)</t>
  </si>
  <si>
    <t>North West: J B Marks (NW405) - Table C4 Quarterly Budgeted Financial Performance ( Waste management                                   ) for 1st Quarter ended 30 September 2023 (Figures Finalised as at 2023/10/16)</t>
  </si>
  <si>
    <t>North West: Dr Kenneth Kaunda (DC40)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</si>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</sst>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2986</v>
      </c>
      <c r="D8" s="20"/>
      <c r="E8" s="21">
        <v>-1136210</v>
      </c>
      <c r="F8" s="22">
        <v>-1136210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-284052</v>
      </c>
      <c r="Y8" s="22">
        <v>284052</v>
      </c>
      <c r="Z8" s="23">
        <v>-100</v>
      </c>
      <c r="AA8" s="20">
        <v>-1136210</v>
      </c>
    </row>
    <row r="9" spans="1:27" ht="13.5" x14ac:dyDescent="0.25">
      <c r="A9" s="19" t="s">
        <v>37</v>
      </c>
      <c r="B9" s="15" t="s">
        <v>32</v>
      </c>
      <c r="C9" s="20">
        <v>613386798</v>
      </c>
      <c r="D9" s="20"/>
      <c r="E9" s="21">
        <v>738024739</v>
      </c>
      <c r="F9" s="22">
        <v>738024739</v>
      </c>
      <c r="G9" s="22">
        <v>57545183</v>
      </c>
      <c r="H9" s="22">
        <v>43507253</v>
      </c>
      <c r="I9" s="22">
        <v>60586926</v>
      </c>
      <c r="J9" s="22">
        <v>161639362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161639362</v>
      </c>
      <c r="X9" s="22">
        <v>189259777</v>
      </c>
      <c r="Y9" s="22">
        <v>-27620415</v>
      </c>
      <c r="Z9" s="23">
        <v>-14.593917121650207</v>
      </c>
      <c r="AA9" s="20">
        <v>738024739</v>
      </c>
    </row>
    <row r="10" spans="1:27" ht="13.5" x14ac:dyDescent="0.25">
      <c r="A10" s="19" t="s">
        <v>38</v>
      </c>
      <c r="B10" s="15" t="s">
        <v>32</v>
      </c>
      <c r="C10" s="20">
        <v>461740</v>
      </c>
      <c r="D10" s="20"/>
      <c r="E10" s="21">
        <v>1301959</v>
      </c>
      <c r="F10" s="22">
        <v>1301959</v>
      </c>
      <c r="G10" s="22">
        <v>110364</v>
      </c>
      <c r="H10" s="22">
        <v>32243</v>
      </c>
      <c r="I10" s="22">
        <v>34647</v>
      </c>
      <c r="J10" s="22">
        <v>177254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177254</v>
      </c>
      <c r="X10" s="22">
        <v>325488</v>
      </c>
      <c r="Y10" s="22">
        <v>-148234</v>
      </c>
      <c r="Z10" s="23">
        <v>-45.542078356191318</v>
      </c>
      <c r="AA10" s="20">
        <v>1301959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155039069</v>
      </c>
      <c r="D13" s="20"/>
      <c r="E13" s="21">
        <v>169829201</v>
      </c>
      <c r="F13" s="22">
        <v>169829201</v>
      </c>
      <c r="G13" s="22">
        <v>15192648</v>
      </c>
      <c r="H13" s="22">
        <v>15342012</v>
      </c>
      <c r="I13" s="22">
        <v>15728193</v>
      </c>
      <c r="J13" s="22">
        <v>46262853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46262853</v>
      </c>
      <c r="X13" s="22">
        <v>42457293</v>
      </c>
      <c r="Y13" s="22">
        <v>3805560</v>
      </c>
      <c r="Z13" s="23">
        <v>8.9632657456517535</v>
      </c>
      <c r="AA13" s="20">
        <v>169829201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18909</v>
      </c>
      <c r="Y17" s="22">
        <v>-18909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220937708</v>
      </c>
      <c r="D25" s="20"/>
      <c r="E25" s="21">
        <v>257700830</v>
      </c>
      <c r="F25" s="22">
        <v>257700830</v>
      </c>
      <c r="G25" s="22">
        <v>2073043</v>
      </c>
      <c r="H25" s="22"/>
      <c r="I25" s="22">
        <v>122</v>
      </c>
      <c r="J25" s="22">
        <v>2073165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2073165</v>
      </c>
      <c r="X25" s="22">
        <v>61875953</v>
      </c>
      <c r="Y25" s="22">
        <v>-59802788</v>
      </c>
      <c r="Z25" s="23">
        <v>-96.649481907777641</v>
      </c>
      <c r="AA25" s="20">
        <v>257700830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48775</v>
      </c>
      <c r="X29" s="22">
        <v>631848</v>
      </c>
      <c r="Y29" s="22">
        <v>-583073</v>
      </c>
      <c r="Z29" s="23">
        <v>-92.280580139527217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990288957</v>
      </c>
      <c r="D32" s="29">
        <f t="shared" ref="D32:Y32" si="0">SUM(D6:D31)</f>
        <v>0</v>
      </c>
      <c r="E32" s="30">
        <f t="shared" si="0"/>
        <v>1168323545</v>
      </c>
      <c r="F32" s="31">
        <f t="shared" si="0"/>
        <v>1168323545</v>
      </c>
      <c r="G32" s="31">
        <f t="shared" si="0"/>
        <v>74951309</v>
      </c>
      <c r="H32" s="31">
        <f t="shared" si="0"/>
        <v>58881508</v>
      </c>
      <c r="I32" s="31">
        <f t="shared" si="0"/>
        <v>76368592</v>
      </c>
      <c r="J32" s="31">
        <f t="shared" si="0"/>
        <v>210201409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210201409</v>
      </c>
      <c r="X32" s="31">
        <f t="shared" si="0"/>
        <v>294285216</v>
      </c>
      <c r="Y32" s="31">
        <f t="shared" si="0"/>
        <v>-84083807</v>
      </c>
      <c r="Z32" s="32">
        <f>+IF(X32&lt;&gt;0,+(Y32/X32)*100,0)</f>
        <v>-28.572215805771229</v>
      </c>
      <c r="AA32" s="29">
        <f>SUM(AA6:AA31)</f>
        <v>1168323545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331207013</v>
      </c>
      <c r="D34" s="20"/>
      <c r="E34" s="21">
        <v>343297175</v>
      </c>
      <c r="F34" s="22">
        <v>343297175</v>
      </c>
      <c r="G34" s="22">
        <v>22158411</v>
      </c>
      <c r="H34" s="22">
        <v>19366141</v>
      </c>
      <c r="I34" s="22">
        <v>35909677</v>
      </c>
      <c r="J34" s="22">
        <v>77434229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77434229</v>
      </c>
      <c r="X34" s="22">
        <v>85145458</v>
      </c>
      <c r="Y34" s="22">
        <v>-7711229</v>
      </c>
      <c r="Z34" s="23">
        <v>-9.0565359340717855</v>
      </c>
      <c r="AA34" s="20">
        <v>343297175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9796762</v>
      </c>
      <c r="D37" s="20"/>
      <c r="E37" s="21">
        <v>-76607740</v>
      </c>
      <c r="F37" s="22">
        <v>-76607740</v>
      </c>
      <c r="G37" s="22">
        <v>206996</v>
      </c>
      <c r="H37" s="22">
        <v>1368203</v>
      </c>
      <c r="I37" s="22">
        <v>666746</v>
      </c>
      <c r="J37" s="22">
        <v>2241945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2241945</v>
      </c>
      <c r="X37" s="22">
        <v>-19151904</v>
      </c>
      <c r="Y37" s="22">
        <v>21393849</v>
      </c>
      <c r="Z37" s="23">
        <v>-111.70612070737195</v>
      </c>
      <c r="AA37" s="20">
        <v>-76607740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226439598</v>
      </c>
      <c r="F38" s="22">
        <v>226439598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56609901</v>
      </c>
      <c r="Y38" s="22">
        <v>-56609901</v>
      </c>
      <c r="Z38" s="23">
        <v>-100</v>
      </c>
      <c r="AA38" s="20">
        <v>226439598</v>
      </c>
    </row>
    <row r="39" spans="1:27" ht="13.5" x14ac:dyDescent="0.25">
      <c r="A39" s="19" t="s">
        <v>65</v>
      </c>
      <c r="B39" s="15" t="s">
        <v>32</v>
      </c>
      <c r="C39" s="20">
        <v>98623272</v>
      </c>
      <c r="D39" s="20"/>
      <c r="E39" s="21">
        <v>47516648</v>
      </c>
      <c r="F39" s="22">
        <v>47516648</v>
      </c>
      <c r="G39" s="22">
        <v>8024061</v>
      </c>
      <c r="H39" s="22"/>
      <c r="I39" s="22">
        <v>8413420</v>
      </c>
      <c r="J39" s="22">
        <v>16437481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16437481</v>
      </c>
      <c r="X39" s="22">
        <v>11879169</v>
      </c>
      <c r="Y39" s="22">
        <v>4558312</v>
      </c>
      <c r="Z39" s="23">
        <v>38.372313753596735</v>
      </c>
      <c r="AA39" s="20">
        <v>47516648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16189700</v>
      </c>
      <c r="F40" s="22">
        <v>16189700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4047426</v>
      </c>
      <c r="Y40" s="22">
        <v>-4047426</v>
      </c>
      <c r="Z40" s="23">
        <v>-100</v>
      </c>
      <c r="AA40" s="20">
        <v>16189700</v>
      </c>
    </row>
    <row r="41" spans="1:27" ht="13.5" x14ac:dyDescent="0.25">
      <c r="A41" s="19" t="s">
        <v>66</v>
      </c>
      <c r="B41" s="15" t="s">
        <v>32</v>
      </c>
      <c r="C41" s="20">
        <v>214620782</v>
      </c>
      <c r="D41" s="20"/>
      <c r="E41" s="21">
        <v>241576221</v>
      </c>
      <c r="F41" s="22">
        <v>241576221</v>
      </c>
      <c r="G41" s="22">
        <v>5193126</v>
      </c>
      <c r="H41" s="22">
        <v>8213134</v>
      </c>
      <c r="I41" s="22">
        <v>20006386</v>
      </c>
      <c r="J41" s="22">
        <v>33412646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33412646</v>
      </c>
      <c r="X41" s="22">
        <v>57353447</v>
      </c>
      <c r="Y41" s="22">
        <v>-23940801</v>
      </c>
      <c r="Z41" s="23">
        <v>-41.742566928889211</v>
      </c>
      <c r="AA41" s="20">
        <v>241576221</v>
      </c>
    </row>
    <row r="42" spans="1:27" ht="13.5" x14ac:dyDescent="0.25">
      <c r="A42" s="19" t="s">
        <v>67</v>
      </c>
      <c r="B42" s="15" t="s">
        <v>32</v>
      </c>
      <c r="C42" s="20">
        <v>3952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134380688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106200550</v>
      </c>
      <c r="X43" s="22"/>
      <c r="Y43" s="22">
        <v>106200550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71559843</v>
      </c>
      <c r="D44" s="20"/>
      <c r="E44" s="21">
        <v>14772355</v>
      </c>
      <c r="F44" s="22">
        <v>14772355</v>
      </c>
      <c r="G44" s="22">
        <v>489156</v>
      </c>
      <c r="H44" s="22">
        <v>712971</v>
      </c>
      <c r="I44" s="22">
        <v>878396</v>
      </c>
      <c r="J44" s="22">
        <v>2080523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2080523</v>
      </c>
      <c r="X44" s="22">
        <v>3687543</v>
      </c>
      <c r="Y44" s="22">
        <v>-1607020</v>
      </c>
      <c r="Z44" s="23">
        <v>-43.579695206266067</v>
      </c>
      <c r="AA44" s="20">
        <v>14772355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890572792</v>
      </c>
      <c r="D47" s="29">
        <f t="shared" ref="D47:Y47" si="1">SUM(D34:D46)</f>
        <v>0</v>
      </c>
      <c r="E47" s="30">
        <f t="shared" si="1"/>
        <v>813183957</v>
      </c>
      <c r="F47" s="31">
        <f t="shared" si="1"/>
        <v>813183957</v>
      </c>
      <c r="G47" s="31">
        <f t="shared" si="1"/>
        <v>141980661</v>
      </c>
      <c r="H47" s="31">
        <f t="shared" si="1"/>
        <v>29952088</v>
      </c>
      <c r="I47" s="31">
        <f t="shared" si="1"/>
        <v>65874625</v>
      </c>
      <c r="J47" s="31">
        <f t="shared" si="1"/>
        <v>237807374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237807374</v>
      </c>
      <c r="X47" s="31">
        <f t="shared" si="1"/>
        <v>199571040</v>
      </c>
      <c r="Y47" s="31">
        <f t="shared" si="1"/>
        <v>38236334</v>
      </c>
      <c r="Z47" s="32">
        <f>+IF(X47&lt;&gt;0,+(Y47/X47)*100,0)</f>
        <v>19.159259780376953</v>
      </c>
      <c r="AA47" s="29">
        <f>SUM(AA34:AA46)</f>
        <v>813183957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99716165</v>
      </c>
      <c r="D48" s="39">
        <f t="shared" si="2"/>
        <v>0</v>
      </c>
      <c r="E48" s="40">
        <f t="shared" si="2"/>
        <v>355139588</v>
      </c>
      <c r="F48" s="41">
        <f t="shared" si="2"/>
        <v>355139588</v>
      </c>
      <c r="G48" s="41">
        <f t="shared" si="2"/>
        <v>-67029352</v>
      </c>
      <c r="H48" s="41">
        <f t="shared" si="2"/>
        <v>28929420</v>
      </c>
      <c r="I48" s="41">
        <f t="shared" si="2"/>
        <v>10493967</v>
      </c>
      <c r="J48" s="41">
        <f t="shared" si="2"/>
        <v>-27605965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-27605965</v>
      </c>
      <c r="X48" s="41">
        <f t="shared" si="2"/>
        <v>94714176</v>
      </c>
      <c r="Y48" s="41">
        <f t="shared" si="2"/>
        <v>-122320141</v>
      </c>
      <c r="Z48" s="42">
        <f>+IF(X48&lt;&gt;0,+(Y48/X48)*100,0)</f>
        <v>-129.14660314417981</v>
      </c>
      <c r="AA48" s="39">
        <f>+AA32-AA47</f>
        <v>355139588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46274721</v>
      </c>
      <c r="F49" s="22">
        <v>46274721</v>
      </c>
      <c r="G49" s="22"/>
      <c r="H49" s="22"/>
      <c r="I49" s="22">
        <v>637439</v>
      </c>
      <c r="J49" s="22">
        <v>637439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637439</v>
      </c>
      <c r="X49" s="22">
        <v>11568678</v>
      </c>
      <c r="Y49" s="22">
        <v>-10931239</v>
      </c>
      <c r="Z49" s="23">
        <v>-94.4899581438778</v>
      </c>
      <c r="AA49" s="20">
        <v>46274721</v>
      </c>
    </row>
    <row r="50" spans="1:27" ht="13.5" x14ac:dyDescent="0.25">
      <c r="A50" s="43" t="s">
        <v>75</v>
      </c>
      <c r="B50" s="15" t="s">
        <v>32</v>
      </c>
      <c r="C50" s="44">
        <v>11157222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134806234</v>
      </c>
      <c r="D51" s="48">
        <f t="shared" si="3"/>
        <v>0</v>
      </c>
      <c r="E51" s="49">
        <f t="shared" si="3"/>
        <v>401414309</v>
      </c>
      <c r="F51" s="50">
        <f t="shared" si="3"/>
        <v>401414309</v>
      </c>
      <c r="G51" s="50">
        <f t="shared" si="3"/>
        <v>-67029352</v>
      </c>
      <c r="H51" s="50">
        <f t="shared" si="3"/>
        <v>28929420</v>
      </c>
      <c r="I51" s="50">
        <f t="shared" si="3"/>
        <v>11131406</v>
      </c>
      <c r="J51" s="50">
        <f t="shared" si="3"/>
        <v>-26968526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-26968526</v>
      </c>
      <c r="X51" s="50">
        <f t="shared" si="3"/>
        <v>106282854</v>
      </c>
      <c r="Y51" s="50">
        <f t="shared" si="3"/>
        <v>-133251380</v>
      </c>
      <c r="Z51" s="51">
        <f>+IF(X51&lt;&gt;0,+(Y51/X51)*100,0)</f>
        <v>-125.37429602709014</v>
      </c>
      <c r="AA51" s="48">
        <f>SUM(AA48:AA50)</f>
        <v>401414309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134806234</v>
      </c>
      <c r="D53" s="54">
        <f>+D51-D52</f>
        <v>0</v>
      </c>
      <c r="E53" s="55">
        <f t="shared" si="4"/>
        <v>401414309</v>
      </c>
      <c r="F53" s="56">
        <f t="shared" si="4"/>
        <v>401414309</v>
      </c>
      <c r="G53" s="56">
        <f t="shared" si="4"/>
        <v>-67029352</v>
      </c>
      <c r="H53" s="56">
        <f t="shared" si="4"/>
        <v>28929420</v>
      </c>
      <c r="I53" s="56">
        <f t="shared" si="4"/>
        <v>11131406</v>
      </c>
      <c r="J53" s="56">
        <f t="shared" si="4"/>
        <v>-26968526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-26968526</v>
      </c>
      <c r="X53" s="56">
        <f t="shared" si="4"/>
        <v>106282854</v>
      </c>
      <c r="Y53" s="56">
        <f t="shared" si="4"/>
        <v>-133251380</v>
      </c>
      <c r="Z53" s="57">
        <f>+IF(X53&lt;&gt;0,+(Y53/X53)*100,0)</f>
        <v>-125.37429602709014</v>
      </c>
      <c r="AA53" s="54">
        <f>+AA51-AA52</f>
        <v>401414309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134806234</v>
      </c>
      <c r="D56" s="48">
        <f>SUM(D53:D55)</f>
        <v>0</v>
      </c>
      <c r="E56" s="49">
        <f t="shared" si="5"/>
        <v>401414309</v>
      </c>
      <c r="F56" s="50">
        <f t="shared" si="5"/>
        <v>401414309</v>
      </c>
      <c r="G56" s="50">
        <f t="shared" si="5"/>
        <v>-67029352</v>
      </c>
      <c r="H56" s="50">
        <f t="shared" si="5"/>
        <v>28929420</v>
      </c>
      <c r="I56" s="50">
        <f t="shared" si="5"/>
        <v>11131406</v>
      </c>
      <c r="J56" s="50">
        <f t="shared" si="5"/>
        <v>-26968526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-26968526</v>
      </c>
      <c r="X56" s="50">
        <f t="shared" si="5"/>
        <v>106282854</v>
      </c>
      <c r="Y56" s="50">
        <f t="shared" si="5"/>
        <v>-133251380</v>
      </c>
      <c r="Z56" s="51">
        <f>+IF(X56&lt;&gt;0,+(Y56/X56)*100,0)</f>
        <v>-125.37429602709014</v>
      </c>
      <c r="AA56" s="48">
        <f>SUM(AA53:AA55)</f>
        <v>401414309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134806234</v>
      </c>
      <c r="D59" s="65">
        <f>SUM(D56:D58)</f>
        <v>0</v>
      </c>
      <c r="E59" s="66">
        <f t="shared" si="6"/>
        <v>401414309</v>
      </c>
      <c r="F59" s="67">
        <f t="shared" si="6"/>
        <v>401414309</v>
      </c>
      <c r="G59" s="67">
        <f t="shared" si="6"/>
        <v>-67029352</v>
      </c>
      <c r="H59" s="67">
        <f t="shared" si="6"/>
        <v>28929420</v>
      </c>
      <c r="I59" s="67">
        <f t="shared" si="6"/>
        <v>11131406</v>
      </c>
      <c r="J59" s="67">
        <f t="shared" si="6"/>
        <v>-26968526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-26968526</v>
      </c>
      <c r="X59" s="67">
        <f t="shared" si="6"/>
        <v>106282854</v>
      </c>
      <c r="Y59" s="67">
        <f t="shared" si="6"/>
        <v>-133251380</v>
      </c>
      <c r="Z59" s="68">
        <f>+IF(X59&lt;&gt;0,+(Y59/X59)*100,0)</f>
        <v>-125.37429602709014</v>
      </c>
      <c r="AA59" s="65">
        <f>SUM(AA56:AA58)</f>
        <v>401414309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2192424</v>
      </c>
      <c r="H9" s="22">
        <v>2191919</v>
      </c>
      <c r="I9" s="22">
        <v>2192286</v>
      </c>
      <c r="J9" s="22">
        <v>6576629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6576629</v>
      </c>
      <c r="X9" s="22"/>
      <c r="Y9" s="22">
        <v>6576629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423670</v>
      </c>
      <c r="H13" s="22">
        <v>430353</v>
      </c>
      <c r="I13" s="22">
        <v>436710</v>
      </c>
      <c r="J13" s="22">
        <v>1290733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1290733</v>
      </c>
      <c r="X13" s="22"/>
      <c r="Y13" s="22">
        <v>1290733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2616094</v>
      </c>
      <c r="H32" s="31">
        <f t="shared" si="0"/>
        <v>2622272</v>
      </c>
      <c r="I32" s="31">
        <f t="shared" si="0"/>
        <v>2628996</v>
      </c>
      <c r="J32" s="31">
        <f t="shared" si="0"/>
        <v>7867362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7867362</v>
      </c>
      <c r="X32" s="31">
        <f t="shared" si="0"/>
        <v>0</v>
      </c>
      <c r="Y32" s="31">
        <f t="shared" si="0"/>
        <v>7867362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1447086</v>
      </c>
      <c r="F34" s="22">
        <v>1447086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361770</v>
      </c>
      <c r="Y34" s="22">
        <v>-361770</v>
      </c>
      <c r="Z34" s="23">
        <v>-100</v>
      </c>
      <c r="AA34" s="20">
        <v>1447086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1447086</v>
      </c>
      <c r="F47" s="31">
        <f t="shared" si="1"/>
        <v>1447086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361770</v>
      </c>
      <c r="Y47" s="31">
        <f t="shared" si="1"/>
        <v>-361770</v>
      </c>
      <c r="Z47" s="32">
        <f>+IF(X47&lt;&gt;0,+(Y47/X47)*100,0)</f>
        <v>-100</v>
      </c>
      <c r="AA47" s="29">
        <f>SUM(AA34:AA46)</f>
        <v>1447086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-1447086</v>
      </c>
      <c r="F48" s="41">
        <f t="shared" si="2"/>
        <v>-1447086</v>
      </c>
      <c r="G48" s="41">
        <f t="shared" si="2"/>
        <v>2616094</v>
      </c>
      <c r="H48" s="41">
        <f t="shared" si="2"/>
        <v>2622272</v>
      </c>
      <c r="I48" s="41">
        <f t="shared" si="2"/>
        <v>2628996</v>
      </c>
      <c r="J48" s="41">
        <f t="shared" si="2"/>
        <v>7867362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7867362</v>
      </c>
      <c r="X48" s="41">
        <f t="shared" si="2"/>
        <v>-361770</v>
      </c>
      <c r="Y48" s="41">
        <f t="shared" si="2"/>
        <v>8229132</v>
      </c>
      <c r="Z48" s="42">
        <f>+IF(X48&lt;&gt;0,+(Y48/X48)*100,0)</f>
        <v>-2274.6861265444895</v>
      </c>
      <c r="AA48" s="39">
        <f>+AA32-AA47</f>
        <v>-1447086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-1447086</v>
      </c>
      <c r="F51" s="50">
        <f t="shared" si="3"/>
        <v>-1447086</v>
      </c>
      <c r="G51" s="50">
        <f t="shared" si="3"/>
        <v>2616094</v>
      </c>
      <c r="H51" s="50">
        <f t="shared" si="3"/>
        <v>2622272</v>
      </c>
      <c r="I51" s="50">
        <f t="shared" si="3"/>
        <v>2628996</v>
      </c>
      <c r="J51" s="50">
        <f t="shared" si="3"/>
        <v>7867362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7867362</v>
      </c>
      <c r="X51" s="50">
        <f t="shared" si="3"/>
        <v>-361770</v>
      </c>
      <c r="Y51" s="50">
        <f t="shared" si="3"/>
        <v>8229132</v>
      </c>
      <c r="Z51" s="51">
        <f>+IF(X51&lt;&gt;0,+(Y51/X51)*100,0)</f>
        <v>-2274.6861265444895</v>
      </c>
      <c r="AA51" s="48">
        <f>SUM(AA48:AA50)</f>
        <v>-1447086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-1447086</v>
      </c>
      <c r="F53" s="56">
        <f t="shared" si="4"/>
        <v>-1447086</v>
      </c>
      <c r="G53" s="56">
        <f t="shared" si="4"/>
        <v>2616094</v>
      </c>
      <c r="H53" s="56">
        <f t="shared" si="4"/>
        <v>2622272</v>
      </c>
      <c r="I53" s="56">
        <f t="shared" si="4"/>
        <v>2628996</v>
      </c>
      <c r="J53" s="56">
        <f t="shared" si="4"/>
        <v>7867362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7867362</v>
      </c>
      <c r="X53" s="56">
        <f t="shared" si="4"/>
        <v>-361770</v>
      </c>
      <c r="Y53" s="56">
        <f t="shared" si="4"/>
        <v>8229132</v>
      </c>
      <c r="Z53" s="57">
        <f>+IF(X53&lt;&gt;0,+(Y53/X53)*100,0)</f>
        <v>-2274.6861265444895</v>
      </c>
      <c r="AA53" s="54">
        <f>+AA51-AA52</f>
        <v>-1447086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-1447086</v>
      </c>
      <c r="F56" s="50">
        <f t="shared" si="5"/>
        <v>-1447086</v>
      </c>
      <c r="G56" s="50">
        <f t="shared" si="5"/>
        <v>2616094</v>
      </c>
      <c r="H56" s="50">
        <f t="shared" si="5"/>
        <v>2622272</v>
      </c>
      <c r="I56" s="50">
        <f t="shared" si="5"/>
        <v>2628996</v>
      </c>
      <c r="J56" s="50">
        <f t="shared" si="5"/>
        <v>7867362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7867362</v>
      </c>
      <c r="X56" s="50">
        <f t="shared" si="5"/>
        <v>-361770</v>
      </c>
      <c r="Y56" s="50">
        <f t="shared" si="5"/>
        <v>8229132</v>
      </c>
      <c r="Z56" s="51">
        <f>+IF(X56&lt;&gt;0,+(Y56/X56)*100,0)</f>
        <v>-2274.6861265444895</v>
      </c>
      <c r="AA56" s="48">
        <f>SUM(AA53:AA55)</f>
        <v>-1447086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-1447086</v>
      </c>
      <c r="F59" s="67">
        <f t="shared" si="6"/>
        <v>-1447086</v>
      </c>
      <c r="G59" s="67">
        <f t="shared" si="6"/>
        <v>2616094</v>
      </c>
      <c r="H59" s="67">
        <f t="shared" si="6"/>
        <v>2622272</v>
      </c>
      <c r="I59" s="67">
        <f t="shared" si="6"/>
        <v>2628996</v>
      </c>
      <c r="J59" s="67">
        <f t="shared" si="6"/>
        <v>7867362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7867362</v>
      </c>
      <c r="X59" s="67">
        <f t="shared" si="6"/>
        <v>-361770</v>
      </c>
      <c r="Y59" s="67">
        <f t="shared" si="6"/>
        <v>8229132</v>
      </c>
      <c r="Z59" s="68">
        <f>+IF(X59&lt;&gt;0,+(Y59/X59)*100,0)</f>
        <v>-2274.6861265444895</v>
      </c>
      <c r="AA59" s="65">
        <f>SUM(AA56:AA58)</f>
        <v>-1447086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63441800</v>
      </c>
      <c r="G9" s="22">
        <v>5400169</v>
      </c>
      <c r="H9" s="22">
        <v>5251865</v>
      </c>
      <c r="I9" s="22">
        <v>5562860</v>
      </c>
      <c r="J9" s="22">
        <v>16214894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16214894</v>
      </c>
      <c r="X9" s="22">
        <v>15860445</v>
      </c>
      <c r="Y9" s="22">
        <v>354449</v>
      </c>
      <c r="Z9" s="23">
        <v>2.2347985822591987</v>
      </c>
      <c r="AA9" s="20">
        <v>63441800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1693256</v>
      </c>
      <c r="X13" s="22">
        <v>2377863</v>
      </c>
      <c r="Y13" s="22">
        <v>-684607</v>
      </c>
      <c r="Z13" s="23">
        <v>-28.790851281171371</v>
      </c>
      <c r="AA13" s="20">
        <v>9511461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72953261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17908150</v>
      </c>
      <c r="X32" s="31">
        <f t="shared" si="0"/>
        <v>18238308</v>
      </c>
      <c r="Y32" s="31">
        <f t="shared" si="0"/>
        <v>-330158</v>
      </c>
      <c r="Z32" s="32">
        <f>+IF(X32&lt;&gt;0,+(Y32/X32)*100,0)</f>
        <v>-1.8102446783988955</v>
      </c>
      <c r="AA32" s="29">
        <f>SUM(AA6:AA31)</f>
        <v>72953261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15534463</v>
      </c>
      <c r="X34" s="22">
        <v>14945397</v>
      </c>
      <c r="Y34" s="22">
        <v>589066</v>
      </c>
      <c r="Z34" s="23">
        <v>3.9414543487871221</v>
      </c>
      <c r="AA34" s="20">
        <v>59781240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225822</v>
      </c>
      <c r="X37" s="22">
        <v>214152</v>
      </c>
      <c r="Y37" s="22">
        <v>11670</v>
      </c>
      <c r="Z37" s="23">
        <v>5.4494004258657398</v>
      </c>
      <c r="AA37" s="20">
        <v>856589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2573637</v>
      </c>
      <c r="Y38" s="22">
        <v>-2573637</v>
      </c>
      <c r="Z38" s="23">
        <v>-100</v>
      </c>
      <c r="AA38" s="20">
        <v>10294541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106503</v>
      </c>
      <c r="Y39" s="22">
        <v>-106503</v>
      </c>
      <c r="Z39" s="23">
        <v>-100</v>
      </c>
      <c r="AA39" s="20">
        <v>426000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10619242</v>
      </c>
      <c r="G41" s="22">
        <v>40208</v>
      </c>
      <c r="H41" s="22">
        <v>62198</v>
      </c>
      <c r="I41" s="22">
        <v>3200253</v>
      </c>
      <c r="J41" s="22">
        <v>3302659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3302659</v>
      </c>
      <c r="X41" s="22">
        <v>2654814</v>
      </c>
      <c r="Y41" s="22">
        <v>647845</v>
      </c>
      <c r="Z41" s="23">
        <v>24.402651183849414</v>
      </c>
      <c r="AA41" s="20">
        <v>10619242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2729328</v>
      </c>
      <c r="G44" s="22"/>
      <c r="H44" s="22"/>
      <c r="I44" s="22">
        <v>174000</v>
      </c>
      <c r="J44" s="22">
        <v>174000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174000</v>
      </c>
      <c r="X44" s="22">
        <v>682338</v>
      </c>
      <c r="Y44" s="22">
        <v>-508338</v>
      </c>
      <c r="Z44" s="23">
        <v>-74.499441625704563</v>
      </c>
      <c r="AA44" s="20">
        <v>2729328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84706940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19236944</v>
      </c>
      <c r="X47" s="31">
        <f t="shared" si="1"/>
        <v>21176841</v>
      </c>
      <c r="Y47" s="31">
        <f t="shared" si="1"/>
        <v>-1939897</v>
      </c>
      <c r="Z47" s="32">
        <f>+IF(X47&lt;&gt;0,+(Y47/X47)*100,0)</f>
        <v>-9.1604644904308437</v>
      </c>
      <c r="AA47" s="29">
        <f>SUM(AA34:AA46)</f>
        <v>84706940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-11753679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-1328794</v>
      </c>
      <c r="X48" s="41">
        <f t="shared" si="2"/>
        <v>-2938533</v>
      </c>
      <c r="Y48" s="41">
        <f t="shared" si="2"/>
        <v>1609739</v>
      </c>
      <c r="Z48" s="42">
        <f>+IF(X48&lt;&gt;0,+(Y48/X48)*100,0)</f>
        <v>-54.780361493302955</v>
      </c>
      <c r="AA48" s="39">
        <f>+AA32-AA47</f>
        <v>-11753679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-11753679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-1328794</v>
      </c>
      <c r="X51" s="50">
        <f t="shared" si="3"/>
        <v>-2938533</v>
      </c>
      <c r="Y51" s="50">
        <f t="shared" si="3"/>
        <v>1609739</v>
      </c>
      <c r="Z51" s="51">
        <f>+IF(X51&lt;&gt;0,+(Y51/X51)*100,0)</f>
        <v>-54.780361493302955</v>
      </c>
      <c r="AA51" s="48">
        <f>SUM(AA48:AA50)</f>
        <v>-11753679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-11753679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-1328794</v>
      </c>
      <c r="X53" s="56">
        <f t="shared" si="4"/>
        <v>-2938533</v>
      </c>
      <c r="Y53" s="56">
        <f t="shared" si="4"/>
        <v>1609739</v>
      </c>
      <c r="Z53" s="57">
        <f>+IF(X53&lt;&gt;0,+(Y53/X53)*100,0)</f>
        <v>-54.780361493302955</v>
      </c>
      <c r="AA53" s="54">
        <f>+AA51-AA52</f>
        <v>-11753679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-11753679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-1328794</v>
      </c>
      <c r="X56" s="50">
        <f t="shared" si="5"/>
        <v>-2938533</v>
      </c>
      <c r="Y56" s="50">
        <f t="shared" si="5"/>
        <v>1609739</v>
      </c>
      <c r="Z56" s="51">
        <f>+IF(X56&lt;&gt;0,+(Y56/X56)*100,0)</f>
        <v>-54.780361493302955</v>
      </c>
      <c r="AA56" s="48">
        <f>SUM(AA53:AA55)</f>
        <v>-11753679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-11753679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-1328794</v>
      </c>
      <c r="X59" s="67">
        <f t="shared" si="6"/>
        <v>-2938533</v>
      </c>
      <c r="Y59" s="67">
        <f t="shared" si="6"/>
        <v>1609739</v>
      </c>
      <c r="Z59" s="68">
        <f>+IF(X59&lt;&gt;0,+(Y59/X59)*100,0)</f>
        <v>-54.780361493302955</v>
      </c>
      <c r="AA59" s="65">
        <f>SUM(AA56:AA58)</f>
        <v>-11753679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173147907</v>
      </c>
      <c r="G9" s="22">
        <v>15110036</v>
      </c>
      <c r="H9" s="22"/>
      <c r="I9" s="22">
        <v>15240691</v>
      </c>
      <c r="J9" s="22">
        <v>30350727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30350727</v>
      </c>
      <c r="X9" s="22">
        <v>43286976</v>
      </c>
      <c r="Y9" s="22">
        <v>-12936249</v>
      </c>
      <c r="Z9" s="23">
        <v>-29.884852663304546</v>
      </c>
      <c r="AA9" s="20">
        <v>173147907</v>
      </c>
    </row>
    <row r="10" spans="1:27" ht="13.5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87283</v>
      </c>
      <c r="X10" s="22">
        <v>221886</v>
      </c>
      <c r="Y10" s="22">
        <v>-134603</v>
      </c>
      <c r="Z10" s="23">
        <v>-60.663133320714238</v>
      </c>
      <c r="AA10" s="20">
        <v>887542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18909</v>
      </c>
      <c r="Y17" s="22">
        <v>-18909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40752087</v>
      </c>
      <c r="Y25" s="22">
        <v>-40752087</v>
      </c>
      <c r="Z25" s="23">
        <v>-100</v>
      </c>
      <c r="AA25" s="20">
        <v>163008350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48775</v>
      </c>
      <c r="X29" s="22">
        <v>631848</v>
      </c>
      <c r="Y29" s="22">
        <v>-583073</v>
      </c>
      <c r="Z29" s="23">
        <v>-92.280580139527217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339646825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30486785</v>
      </c>
      <c r="X32" s="31">
        <f t="shared" si="0"/>
        <v>84911706</v>
      </c>
      <c r="Y32" s="31">
        <f t="shared" si="0"/>
        <v>-54424921</v>
      </c>
      <c r="Z32" s="32">
        <f>+IF(X32&lt;&gt;0,+(Y32/X32)*100,0)</f>
        <v>-64.095898626745296</v>
      </c>
      <c r="AA32" s="29">
        <f>SUM(AA6:AA31)</f>
        <v>339646825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57308975</v>
      </c>
      <c r="G34" s="22">
        <v>4068129</v>
      </c>
      <c r="H34" s="22"/>
      <c r="I34" s="22">
        <v>4149446</v>
      </c>
      <c r="J34" s="22">
        <v>8217575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8217575</v>
      </c>
      <c r="X34" s="22">
        <v>14327247</v>
      </c>
      <c r="Y34" s="22">
        <v>-6109672</v>
      </c>
      <c r="Z34" s="23">
        <v>-42.643726320904499</v>
      </c>
      <c r="AA34" s="20">
        <v>57308975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945765</v>
      </c>
      <c r="D37" s="20"/>
      <c r="E37" s="21"/>
      <c r="F37" s="22"/>
      <c r="G37" s="22"/>
      <c r="H37" s="22"/>
      <c r="I37" s="22">
        <v>996</v>
      </c>
      <c r="J37" s="22">
        <v>996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996</v>
      </c>
      <c r="X37" s="22"/>
      <c r="Y37" s="22">
        <v>996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33430206</v>
      </c>
      <c r="Y38" s="22">
        <v>-33430206</v>
      </c>
      <c r="Z38" s="23">
        <v>-100</v>
      </c>
      <c r="AA38" s="20">
        <v>133720828</v>
      </c>
    </row>
    <row r="39" spans="1:27" ht="13.5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16048122</v>
      </c>
      <c r="X39" s="22">
        <v>9768714</v>
      </c>
      <c r="Y39" s="22">
        <v>6279408</v>
      </c>
      <c r="Z39" s="23">
        <v>64.280805027150961</v>
      </c>
      <c r="AA39" s="20">
        <v>39074858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4014525</v>
      </c>
      <c r="Y40" s="22">
        <v>-4014525</v>
      </c>
      <c r="Z40" s="23">
        <v>-100</v>
      </c>
      <c r="AA40" s="20">
        <v>16058102</v>
      </c>
    </row>
    <row r="41" spans="1:27" ht="13.5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80723843</v>
      </c>
      <c r="G41" s="22"/>
      <c r="H41" s="22"/>
      <c r="I41" s="22">
        <v>7401451</v>
      </c>
      <c r="J41" s="22">
        <v>7401451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7401451</v>
      </c>
      <c r="X41" s="22">
        <v>20180961</v>
      </c>
      <c r="Y41" s="22">
        <v>-12779510</v>
      </c>
      <c r="Z41" s="23">
        <v>-63.324585979825244</v>
      </c>
      <c r="AA41" s="20">
        <v>80723843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74274</v>
      </c>
      <c r="X44" s="22">
        <v>780009</v>
      </c>
      <c r="Y44" s="22">
        <v>-705735</v>
      </c>
      <c r="Z44" s="23">
        <v>-90.477802179205625</v>
      </c>
      <c r="AA44" s="20">
        <v>3120018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330006624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31742418</v>
      </c>
      <c r="X47" s="31">
        <f t="shared" si="1"/>
        <v>82501662</v>
      </c>
      <c r="Y47" s="31">
        <f t="shared" si="1"/>
        <v>-50759244</v>
      </c>
      <c r="Z47" s="32">
        <f>+IF(X47&lt;&gt;0,+(Y47/X47)*100,0)</f>
        <v>-61.5251169121902</v>
      </c>
      <c r="AA47" s="29">
        <f>SUM(AA34:AA46)</f>
        <v>330006624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9640201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-1255633</v>
      </c>
      <c r="X48" s="41">
        <f t="shared" si="2"/>
        <v>2410044</v>
      </c>
      <c r="Y48" s="41">
        <f t="shared" si="2"/>
        <v>-3665677</v>
      </c>
      <c r="Z48" s="42">
        <f>+IF(X48&lt;&gt;0,+(Y48/X48)*100,0)</f>
        <v>-152.1000031534694</v>
      </c>
      <c r="AA48" s="39">
        <f>+AA32-AA47</f>
        <v>9640201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9640201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-1255633</v>
      </c>
      <c r="X51" s="50">
        <f t="shared" si="3"/>
        <v>2410044</v>
      </c>
      <c r="Y51" s="50">
        <f t="shared" si="3"/>
        <v>-3665677</v>
      </c>
      <c r="Z51" s="51">
        <f>+IF(X51&lt;&gt;0,+(Y51/X51)*100,0)</f>
        <v>-152.1000031534694</v>
      </c>
      <c r="AA51" s="48">
        <f>SUM(AA48:AA50)</f>
        <v>9640201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9640201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-1255633</v>
      </c>
      <c r="X53" s="56">
        <f t="shared" si="4"/>
        <v>2410044</v>
      </c>
      <c r="Y53" s="56">
        <f t="shared" si="4"/>
        <v>-3665677</v>
      </c>
      <c r="Z53" s="57">
        <f>+IF(X53&lt;&gt;0,+(Y53/X53)*100,0)</f>
        <v>-152.1000031534694</v>
      </c>
      <c r="AA53" s="54">
        <f>+AA51-AA52</f>
        <v>9640201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9640201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-1255633</v>
      </c>
      <c r="X56" s="50">
        <f t="shared" si="5"/>
        <v>2410044</v>
      </c>
      <c r="Y56" s="50">
        <f t="shared" si="5"/>
        <v>-3665677</v>
      </c>
      <c r="Z56" s="51">
        <f>+IF(X56&lt;&gt;0,+(Y56/X56)*100,0)</f>
        <v>-152.1000031534694</v>
      </c>
      <c r="AA56" s="48">
        <f>SUM(AA53:AA55)</f>
        <v>9640201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9640201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-1255633</v>
      </c>
      <c r="X59" s="67">
        <f t="shared" si="6"/>
        <v>2410044</v>
      </c>
      <c r="Y59" s="67">
        <f t="shared" si="6"/>
        <v>-3665677</v>
      </c>
      <c r="Z59" s="68">
        <f>+IF(X59&lt;&gt;0,+(Y59/X59)*100,0)</f>
        <v>-152.1000031534694</v>
      </c>
      <c r="AA59" s="65">
        <f>SUM(AA56:AA58)</f>
        <v>9640201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-1136210</v>
      </c>
      <c r="F8" s="22">
        <v>-1136210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-284052</v>
      </c>
      <c r="Y8" s="22">
        <v>284052</v>
      </c>
      <c r="Z8" s="23">
        <v>-100</v>
      </c>
      <c r="AA8" s="20">
        <v>-1136210</v>
      </c>
    </row>
    <row r="9" spans="1:27" ht="13.5" x14ac:dyDescent="0.25">
      <c r="A9" s="19" t="s">
        <v>37</v>
      </c>
      <c r="B9" s="15" t="s">
        <v>32</v>
      </c>
      <c r="C9" s="20">
        <v>2957247</v>
      </c>
      <c r="D9" s="20"/>
      <c r="E9" s="21">
        <v>2921356</v>
      </c>
      <c r="F9" s="22">
        <v>2921356</v>
      </c>
      <c r="G9" s="22"/>
      <c r="H9" s="22">
        <v>496371</v>
      </c>
      <c r="I9" s="22">
        <v>319944</v>
      </c>
      <c r="J9" s="22">
        <v>816315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816315</v>
      </c>
      <c r="X9" s="22">
        <v>730341</v>
      </c>
      <c r="Y9" s="22">
        <v>85974</v>
      </c>
      <c r="Z9" s="23">
        <v>11.771761410081044</v>
      </c>
      <c r="AA9" s="20">
        <v>2921356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10000</v>
      </c>
      <c r="F10" s="22">
        <v>10000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2502</v>
      </c>
      <c r="Y10" s="22">
        <v>-2502</v>
      </c>
      <c r="Z10" s="23">
        <v>-100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2957247</v>
      </c>
      <c r="D32" s="29">
        <f t="shared" ref="D32:Y32" si="0">SUM(D6:D31)</f>
        <v>0</v>
      </c>
      <c r="E32" s="30">
        <f t="shared" si="0"/>
        <v>1795146</v>
      </c>
      <c r="F32" s="31">
        <f t="shared" si="0"/>
        <v>1795146</v>
      </c>
      <c r="G32" s="31">
        <f t="shared" si="0"/>
        <v>0</v>
      </c>
      <c r="H32" s="31">
        <f t="shared" si="0"/>
        <v>496371</v>
      </c>
      <c r="I32" s="31">
        <f t="shared" si="0"/>
        <v>319944</v>
      </c>
      <c r="J32" s="31">
        <f t="shared" si="0"/>
        <v>816315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816315</v>
      </c>
      <c r="X32" s="31">
        <f t="shared" si="0"/>
        <v>448791</v>
      </c>
      <c r="Y32" s="31">
        <f t="shared" si="0"/>
        <v>367524</v>
      </c>
      <c r="Z32" s="32">
        <f>+IF(X32&lt;&gt;0,+(Y32/X32)*100,0)</f>
        <v>81.892016551134049</v>
      </c>
      <c r="AA32" s="29">
        <f>SUM(AA6:AA31)</f>
        <v>1795146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6136110</v>
      </c>
      <c r="D34" s="20"/>
      <c r="E34" s="21">
        <v>3805193</v>
      </c>
      <c r="F34" s="22">
        <v>3805193</v>
      </c>
      <c r="G34" s="22"/>
      <c r="H34" s="22"/>
      <c r="I34" s="22">
        <v>1488304</v>
      </c>
      <c r="J34" s="22">
        <v>1488304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1488304</v>
      </c>
      <c r="X34" s="22">
        <v>951300</v>
      </c>
      <c r="Y34" s="22">
        <v>537004</v>
      </c>
      <c r="Z34" s="23">
        <v>56.449490171344472</v>
      </c>
      <c r="AA34" s="20">
        <v>3805193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125938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1460678</v>
      </c>
      <c r="F38" s="22">
        <v>1460678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365169</v>
      </c>
      <c r="Y38" s="22">
        <v>-365169</v>
      </c>
      <c r="Z38" s="23">
        <v>-100</v>
      </c>
      <c r="AA38" s="20">
        <v>1460678</v>
      </c>
    </row>
    <row r="39" spans="1:27" ht="13.5" x14ac:dyDescent="0.25">
      <c r="A39" s="19" t="s">
        <v>65</v>
      </c>
      <c r="B39" s="15" t="s">
        <v>32</v>
      </c>
      <c r="C39" s="20">
        <v>1500005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3952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45267</v>
      </c>
      <c r="D44" s="20"/>
      <c r="E44" s="21">
        <v>311841</v>
      </c>
      <c r="F44" s="22">
        <v>311841</v>
      </c>
      <c r="G44" s="22"/>
      <c r="H44" s="22"/>
      <c r="I44" s="22">
        <v>8419</v>
      </c>
      <c r="J44" s="22">
        <v>8419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</v>
      </c>
      <c r="X44" s="22">
        <v>77961</v>
      </c>
      <c r="Y44" s="22">
        <v>-69542</v>
      </c>
      <c r="Z44" s="23">
        <v>-89.201010761791153</v>
      </c>
      <c r="AA44" s="20">
        <v>311841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7811272</v>
      </c>
      <c r="D47" s="29">
        <f t="shared" ref="D47:Y47" si="1">SUM(D34:D46)</f>
        <v>0</v>
      </c>
      <c r="E47" s="30">
        <f t="shared" si="1"/>
        <v>5727712</v>
      </c>
      <c r="F47" s="31">
        <f t="shared" si="1"/>
        <v>5727712</v>
      </c>
      <c r="G47" s="31">
        <f t="shared" si="1"/>
        <v>0</v>
      </c>
      <c r="H47" s="31">
        <f t="shared" si="1"/>
        <v>0</v>
      </c>
      <c r="I47" s="31">
        <f t="shared" si="1"/>
        <v>1496723</v>
      </c>
      <c r="J47" s="31">
        <f t="shared" si="1"/>
        <v>1496723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1496723</v>
      </c>
      <c r="X47" s="31">
        <f t="shared" si="1"/>
        <v>1431930</v>
      </c>
      <c r="Y47" s="31">
        <f t="shared" si="1"/>
        <v>64793</v>
      </c>
      <c r="Z47" s="32">
        <f>+IF(X47&lt;&gt;0,+(Y47/X47)*100,0)</f>
        <v>4.524872025867186</v>
      </c>
      <c r="AA47" s="29">
        <f>SUM(AA34:AA46)</f>
        <v>5727712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-4854025</v>
      </c>
      <c r="D48" s="39">
        <f t="shared" si="2"/>
        <v>0</v>
      </c>
      <c r="E48" s="40">
        <f t="shared" si="2"/>
        <v>-3932566</v>
      </c>
      <c r="F48" s="41">
        <f t="shared" si="2"/>
        <v>-3932566</v>
      </c>
      <c r="G48" s="41">
        <f t="shared" si="2"/>
        <v>0</v>
      </c>
      <c r="H48" s="41">
        <f t="shared" si="2"/>
        <v>496371</v>
      </c>
      <c r="I48" s="41">
        <f t="shared" si="2"/>
        <v>-1176779</v>
      </c>
      <c r="J48" s="41">
        <f t="shared" si="2"/>
        <v>-680408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-680408</v>
      </c>
      <c r="X48" s="41">
        <f t="shared" si="2"/>
        <v>-983139</v>
      </c>
      <c r="Y48" s="41">
        <f t="shared" si="2"/>
        <v>302731</v>
      </c>
      <c r="Z48" s="42">
        <f>+IF(X48&lt;&gt;0,+(Y48/X48)*100,0)</f>
        <v>-30.792288781138783</v>
      </c>
      <c r="AA48" s="39">
        <f>+AA32-AA47</f>
        <v>-3932566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-4854025</v>
      </c>
      <c r="D51" s="48">
        <f t="shared" si="3"/>
        <v>0</v>
      </c>
      <c r="E51" s="49">
        <f t="shared" si="3"/>
        <v>-3932566</v>
      </c>
      <c r="F51" s="50">
        <f t="shared" si="3"/>
        <v>-3932566</v>
      </c>
      <c r="G51" s="50">
        <f t="shared" si="3"/>
        <v>0</v>
      </c>
      <c r="H51" s="50">
        <f t="shared" si="3"/>
        <v>496371</v>
      </c>
      <c r="I51" s="50">
        <f t="shared" si="3"/>
        <v>-1176779</v>
      </c>
      <c r="J51" s="50">
        <f t="shared" si="3"/>
        <v>-680408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-680408</v>
      </c>
      <c r="X51" s="50">
        <f t="shared" si="3"/>
        <v>-983139</v>
      </c>
      <c r="Y51" s="50">
        <f t="shared" si="3"/>
        <v>302731</v>
      </c>
      <c r="Z51" s="51">
        <f>+IF(X51&lt;&gt;0,+(Y51/X51)*100,0)</f>
        <v>-30.792288781138783</v>
      </c>
      <c r="AA51" s="48">
        <f>SUM(AA48:AA50)</f>
        <v>-3932566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-4854025</v>
      </c>
      <c r="D53" s="54">
        <f>+D51-D52</f>
        <v>0</v>
      </c>
      <c r="E53" s="55">
        <f t="shared" si="4"/>
        <v>-3932566</v>
      </c>
      <c r="F53" s="56">
        <f t="shared" si="4"/>
        <v>-3932566</v>
      </c>
      <c r="G53" s="56">
        <f t="shared" si="4"/>
        <v>0</v>
      </c>
      <c r="H53" s="56">
        <f t="shared" si="4"/>
        <v>496371</v>
      </c>
      <c r="I53" s="56">
        <f t="shared" si="4"/>
        <v>-1176779</v>
      </c>
      <c r="J53" s="56">
        <f t="shared" si="4"/>
        <v>-680408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-680408</v>
      </c>
      <c r="X53" s="56">
        <f t="shared" si="4"/>
        <v>-983139</v>
      </c>
      <c r="Y53" s="56">
        <f t="shared" si="4"/>
        <v>302731</v>
      </c>
      <c r="Z53" s="57">
        <f>+IF(X53&lt;&gt;0,+(Y53/X53)*100,0)</f>
        <v>-30.792288781138783</v>
      </c>
      <c r="AA53" s="54">
        <f>+AA51-AA52</f>
        <v>-3932566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-4854025</v>
      </c>
      <c r="D56" s="48">
        <f>SUM(D53:D55)</f>
        <v>0</v>
      </c>
      <c r="E56" s="49">
        <f t="shared" si="5"/>
        <v>-3932566</v>
      </c>
      <c r="F56" s="50">
        <f t="shared" si="5"/>
        <v>-3932566</v>
      </c>
      <c r="G56" s="50">
        <f t="shared" si="5"/>
        <v>0</v>
      </c>
      <c r="H56" s="50">
        <f t="shared" si="5"/>
        <v>496371</v>
      </c>
      <c r="I56" s="50">
        <f t="shared" si="5"/>
        <v>-1176779</v>
      </c>
      <c r="J56" s="50">
        <f t="shared" si="5"/>
        <v>-680408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-680408</v>
      </c>
      <c r="X56" s="50">
        <f t="shared" si="5"/>
        <v>-983139</v>
      </c>
      <c r="Y56" s="50">
        <f t="shared" si="5"/>
        <v>302731</v>
      </c>
      <c r="Z56" s="51">
        <f>+IF(X56&lt;&gt;0,+(Y56/X56)*100,0)</f>
        <v>-30.792288781138783</v>
      </c>
      <c r="AA56" s="48">
        <f>SUM(AA53:AA55)</f>
        <v>-3932566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-4854025</v>
      </c>
      <c r="D59" s="65">
        <f>SUM(D56:D58)</f>
        <v>0</v>
      </c>
      <c r="E59" s="66">
        <f t="shared" si="6"/>
        <v>-3932566</v>
      </c>
      <c r="F59" s="67">
        <f t="shared" si="6"/>
        <v>-3932566</v>
      </c>
      <c r="G59" s="67">
        <f t="shared" si="6"/>
        <v>0</v>
      </c>
      <c r="H59" s="67">
        <f t="shared" si="6"/>
        <v>496371</v>
      </c>
      <c r="I59" s="67">
        <f t="shared" si="6"/>
        <v>-1176779</v>
      </c>
      <c r="J59" s="67">
        <f t="shared" si="6"/>
        <v>-680408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-680408</v>
      </c>
      <c r="X59" s="67">
        <f t="shared" si="6"/>
        <v>-983139</v>
      </c>
      <c r="Y59" s="67">
        <f t="shared" si="6"/>
        <v>302731</v>
      </c>
      <c r="Z59" s="68">
        <f>+IF(X59&lt;&gt;0,+(Y59/X59)*100,0)</f>
        <v>-30.792288781138783</v>
      </c>
      <c r="AA59" s="65">
        <f>SUM(AA56:AA58)</f>
        <v>-3932566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11817321</v>
      </c>
      <c r="D9" s="20"/>
      <c r="E9" s="21">
        <v>12276619</v>
      </c>
      <c r="F9" s="22">
        <v>12276619</v>
      </c>
      <c r="G9" s="22">
        <v>1058462</v>
      </c>
      <c r="H9" s="22">
        <v>1069136</v>
      </c>
      <c r="I9" s="22">
        <v>1066064</v>
      </c>
      <c r="J9" s="22">
        <v>3193662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3193662</v>
      </c>
      <c r="X9" s="22">
        <v>3069147</v>
      </c>
      <c r="Y9" s="22">
        <v>124515</v>
      </c>
      <c r="Z9" s="23">
        <v>4.0569904276334761</v>
      </c>
      <c r="AA9" s="20">
        <v>12276619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81389683</v>
      </c>
      <c r="D25" s="20"/>
      <c r="E25" s="21">
        <v>87263164</v>
      </c>
      <c r="F25" s="22">
        <v>87263164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21815790</v>
      </c>
      <c r="Y25" s="22">
        <v>-21815790</v>
      </c>
      <c r="Z25" s="23">
        <v>-100</v>
      </c>
      <c r="AA25" s="20">
        <v>87263164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93207004</v>
      </c>
      <c r="D32" s="29">
        <f t="shared" ref="D32:Y32" si="0">SUM(D6:D31)</f>
        <v>0</v>
      </c>
      <c r="E32" s="30">
        <f t="shared" si="0"/>
        <v>99539783</v>
      </c>
      <c r="F32" s="31">
        <f t="shared" si="0"/>
        <v>99539783</v>
      </c>
      <c r="G32" s="31">
        <f t="shared" si="0"/>
        <v>1058462</v>
      </c>
      <c r="H32" s="31">
        <f t="shared" si="0"/>
        <v>1069136</v>
      </c>
      <c r="I32" s="31">
        <f t="shared" si="0"/>
        <v>1066064</v>
      </c>
      <c r="J32" s="31">
        <f t="shared" si="0"/>
        <v>3193662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3193662</v>
      </c>
      <c r="X32" s="31">
        <f t="shared" si="0"/>
        <v>24884937</v>
      </c>
      <c r="Y32" s="31">
        <f t="shared" si="0"/>
        <v>-21691275</v>
      </c>
      <c r="Z32" s="32">
        <f>+IF(X32&lt;&gt;0,+(Y32/X32)*100,0)</f>
        <v>-87.166284568050145</v>
      </c>
      <c r="AA32" s="29">
        <f>SUM(AA6:AA31)</f>
        <v>99539783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7184924</v>
      </c>
      <c r="D34" s="20"/>
      <c r="E34" s="21">
        <v>7265796</v>
      </c>
      <c r="F34" s="22">
        <v>7265796</v>
      </c>
      <c r="G34" s="22">
        <v>730398</v>
      </c>
      <c r="H34" s="22">
        <v>637022</v>
      </c>
      <c r="I34" s="22">
        <v>614999</v>
      </c>
      <c r="J34" s="22">
        <v>1982419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1982419</v>
      </c>
      <c r="X34" s="22">
        <v>1816479</v>
      </c>
      <c r="Y34" s="22">
        <v>165940</v>
      </c>
      <c r="Z34" s="23">
        <v>9.1352556236543325</v>
      </c>
      <c r="AA34" s="20">
        <v>7265796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16272190</v>
      </c>
      <c r="F38" s="22">
        <v>16272190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4068048</v>
      </c>
      <c r="Y38" s="22">
        <v>-4068048</v>
      </c>
      <c r="Z38" s="23">
        <v>-100</v>
      </c>
      <c r="AA38" s="20">
        <v>16272190</v>
      </c>
    </row>
    <row r="39" spans="1:27" ht="13.5" x14ac:dyDescent="0.25">
      <c r="A39" s="19" t="s">
        <v>65</v>
      </c>
      <c r="B39" s="15" t="s">
        <v>32</v>
      </c>
      <c r="C39" s="20">
        <v>834532</v>
      </c>
      <c r="D39" s="20"/>
      <c r="E39" s="21">
        <v>1001438</v>
      </c>
      <c r="F39" s="22">
        <v>1001438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250362</v>
      </c>
      <c r="Y39" s="22">
        <v>-250362</v>
      </c>
      <c r="Z39" s="23">
        <v>-100</v>
      </c>
      <c r="AA39" s="20">
        <v>1001438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34071903</v>
      </c>
      <c r="D41" s="20"/>
      <c r="E41" s="21">
        <v>37500000</v>
      </c>
      <c r="F41" s="22">
        <v>37500000</v>
      </c>
      <c r="G41" s="22">
        <v>2568833</v>
      </c>
      <c r="H41" s="22">
        <v>2614948</v>
      </c>
      <c r="I41" s="22">
        <v>3112766</v>
      </c>
      <c r="J41" s="22">
        <v>8296547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8296547</v>
      </c>
      <c r="X41" s="22">
        <v>9375003</v>
      </c>
      <c r="Y41" s="22">
        <v>-1078456</v>
      </c>
      <c r="Z41" s="23">
        <v>-11.503526985538032</v>
      </c>
      <c r="AA41" s="20">
        <v>37500000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5424227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106200550</v>
      </c>
      <c r="X43" s="22"/>
      <c r="Y43" s="22">
        <v>106200550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724</v>
      </c>
      <c r="D44" s="20"/>
      <c r="E44" s="21">
        <v>105000</v>
      </c>
      <c r="F44" s="22">
        <v>105000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26253</v>
      </c>
      <c r="Y44" s="22">
        <v>-26253</v>
      </c>
      <c r="Z44" s="23">
        <v>-100</v>
      </c>
      <c r="AA44" s="20">
        <v>105000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47516310</v>
      </c>
      <c r="D47" s="29">
        <f t="shared" ref="D47:Y47" si="1">SUM(D34:D46)</f>
        <v>0</v>
      </c>
      <c r="E47" s="30">
        <f t="shared" si="1"/>
        <v>62144424</v>
      </c>
      <c r="F47" s="31">
        <f t="shared" si="1"/>
        <v>62144424</v>
      </c>
      <c r="G47" s="31">
        <f t="shared" si="1"/>
        <v>109208142</v>
      </c>
      <c r="H47" s="31">
        <f t="shared" si="1"/>
        <v>3543609</v>
      </c>
      <c r="I47" s="31">
        <f t="shared" si="1"/>
        <v>3727765</v>
      </c>
      <c r="J47" s="31">
        <f t="shared" si="1"/>
        <v>116479516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116479516</v>
      </c>
      <c r="X47" s="31">
        <f t="shared" si="1"/>
        <v>15536145</v>
      </c>
      <c r="Y47" s="31">
        <f t="shared" si="1"/>
        <v>100943371</v>
      </c>
      <c r="Z47" s="32">
        <f>+IF(X47&lt;&gt;0,+(Y47/X47)*100,0)</f>
        <v>649.73242075173732</v>
      </c>
      <c r="AA47" s="29">
        <f>SUM(AA34:AA46)</f>
        <v>62144424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45690694</v>
      </c>
      <c r="D48" s="39">
        <f t="shared" si="2"/>
        <v>0</v>
      </c>
      <c r="E48" s="40">
        <f t="shared" si="2"/>
        <v>37395359</v>
      </c>
      <c r="F48" s="41">
        <f t="shared" si="2"/>
        <v>37395359</v>
      </c>
      <c r="G48" s="41">
        <f t="shared" si="2"/>
        <v>-108149680</v>
      </c>
      <c r="H48" s="41">
        <f t="shared" si="2"/>
        <v>-2474473</v>
      </c>
      <c r="I48" s="41">
        <f t="shared" si="2"/>
        <v>-2661701</v>
      </c>
      <c r="J48" s="41">
        <f t="shared" si="2"/>
        <v>-113285854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-113285854</v>
      </c>
      <c r="X48" s="41">
        <f t="shared" si="2"/>
        <v>9348792</v>
      </c>
      <c r="Y48" s="41">
        <f t="shared" si="2"/>
        <v>-122634646</v>
      </c>
      <c r="Z48" s="42">
        <f>+IF(X48&lt;&gt;0,+(Y48/X48)*100,0)</f>
        <v>-1311.7699698527895</v>
      </c>
      <c r="AA48" s="39">
        <f>+AA32-AA47</f>
        <v>37395359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6260634</v>
      </c>
      <c r="F49" s="22">
        <v>6260634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1565157</v>
      </c>
      <c r="Y49" s="22">
        <v>-1565157</v>
      </c>
      <c r="Z49" s="23">
        <v>-100</v>
      </c>
      <c r="AA49" s="20">
        <v>6260634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45690694</v>
      </c>
      <c r="D51" s="48">
        <f t="shared" si="3"/>
        <v>0</v>
      </c>
      <c r="E51" s="49">
        <f t="shared" si="3"/>
        <v>43655993</v>
      </c>
      <c r="F51" s="50">
        <f t="shared" si="3"/>
        <v>43655993</v>
      </c>
      <c r="G51" s="50">
        <f t="shared" si="3"/>
        <v>-108149680</v>
      </c>
      <c r="H51" s="50">
        <f t="shared" si="3"/>
        <v>-2474473</v>
      </c>
      <c r="I51" s="50">
        <f t="shared" si="3"/>
        <v>-2661701</v>
      </c>
      <c r="J51" s="50">
        <f t="shared" si="3"/>
        <v>-113285854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-113285854</v>
      </c>
      <c r="X51" s="50">
        <f t="shared" si="3"/>
        <v>10913949</v>
      </c>
      <c r="Y51" s="50">
        <f t="shared" si="3"/>
        <v>-124199803</v>
      </c>
      <c r="Z51" s="51">
        <f>+IF(X51&lt;&gt;0,+(Y51/X51)*100,0)</f>
        <v>-1137.9914181383842</v>
      </c>
      <c r="AA51" s="48">
        <f>SUM(AA48:AA50)</f>
        <v>43655993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45690694</v>
      </c>
      <c r="D53" s="54">
        <f>+D51-D52</f>
        <v>0</v>
      </c>
      <c r="E53" s="55">
        <f t="shared" si="4"/>
        <v>43655993</v>
      </c>
      <c r="F53" s="56">
        <f t="shared" si="4"/>
        <v>43655993</v>
      </c>
      <c r="G53" s="56">
        <f t="shared" si="4"/>
        <v>-108149680</v>
      </c>
      <c r="H53" s="56">
        <f t="shared" si="4"/>
        <v>-2474473</v>
      </c>
      <c r="I53" s="56">
        <f t="shared" si="4"/>
        <v>-2661701</v>
      </c>
      <c r="J53" s="56">
        <f t="shared" si="4"/>
        <v>-113285854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-113285854</v>
      </c>
      <c r="X53" s="56">
        <f t="shared" si="4"/>
        <v>10913949</v>
      </c>
      <c r="Y53" s="56">
        <f t="shared" si="4"/>
        <v>-124199803</v>
      </c>
      <c r="Z53" s="57">
        <f>+IF(X53&lt;&gt;0,+(Y53/X53)*100,0)</f>
        <v>-1137.9914181383842</v>
      </c>
      <c r="AA53" s="54">
        <f>+AA51-AA52</f>
        <v>43655993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45690694</v>
      </c>
      <c r="D56" s="48">
        <f>SUM(D53:D55)</f>
        <v>0</v>
      </c>
      <c r="E56" s="49">
        <f t="shared" si="5"/>
        <v>43655993</v>
      </c>
      <c r="F56" s="50">
        <f t="shared" si="5"/>
        <v>43655993</v>
      </c>
      <c r="G56" s="50">
        <f t="shared" si="5"/>
        <v>-108149680</v>
      </c>
      <c r="H56" s="50">
        <f t="shared" si="5"/>
        <v>-2474473</v>
      </c>
      <c r="I56" s="50">
        <f t="shared" si="5"/>
        <v>-2661701</v>
      </c>
      <c r="J56" s="50">
        <f t="shared" si="5"/>
        <v>-113285854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-113285854</v>
      </c>
      <c r="X56" s="50">
        <f t="shared" si="5"/>
        <v>10913949</v>
      </c>
      <c r="Y56" s="50">
        <f t="shared" si="5"/>
        <v>-124199803</v>
      </c>
      <c r="Z56" s="51">
        <f>+IF(X56&lt;&gt;0,+(Y56/X56)*100,0)</f>
        <v>-1137.9914181383842</v>
      </c>
      <c r="AA56" s="48">
        <f>SUM(AA53:AA55)</f>
        <v>43655993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45690694</v>
      </c>
      <c r="D59" s="65">
        <f>SUM(D56:D58)</f>
        <v>0</v>
      </c>
      <c r="E59" s="66">
        <f t="shared" si="6"/>
        <v>43655993</v>
      </c>
      <c r="F59" s="67">
        <f t="shared" si="6"/>
        <v>43655993</v>
      </c>
      <c r="G59" s="67">
        <f t="shared" si="6"/>
        <v>-108149680</v>
      </c>
      <c r="H59" s="67">
        <f t="shared" si="6"/>
        <v>-2474473</v>
      </c>
      <c r="I59" s="67">
        <f t="shared" si="6"/>
        <v>-2661701</v>
      </c>
      <c r="J59" s="67">
        <f t="shared" si="6"/>
        <v>-113285854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-113285854</v>
      </c>
      <c r="X59" s="67">
        <f t="shared" si="6"/>
        <v>10913949</v>
      </c>
      <c r="Y59" s="67">
        <f t="shared" si="6"/>
        <v>-124199803</v>
      </c>
      <c r="Z59" s="68">
        <f>+IF(X59&lt;&gt;0,+(Y59/X59)*100,0)</f>
        <v>-1137.9914181383842</v>
      </c>
      <c r="AA59" s="65">
        <f>SUM(AA56:AA58)</f>
        <v>43655993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12158620</v>
      </c>
      <c r="D9" s="20"/>
      <c r="E9" s="21">
        <v>13369380</v>
      </c>
      <c r="F9" s="22">
        <v>13369380</v>
      </c>
      <c r="G9" s="22"/>
      <c r="H9" s="22">
        <v>1015889</v>
      </c>
      <c r="I9" s="22">
        <v>2012497</v>
      </c>
      <c r="J9" s="22">
        <v>3028386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3028386</v>
      </c>
      <c r="X9" s="22">
        <v>3342345</v>
      </c>
      <c r="Y9" s="22">
        <v>-313959</v>
      </c>
      <c r="Z9" s="23">
        <v>-9.3933750106586853</v>
      </c>
      <c r="AA9" s="20">
        <v>13369380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12158620</v>
      </c>
      <c r="D32" s="29">
        <f t="shared" ref="D32:Y32" si="0">SUM(D6:D31)</f>
        <v>0</v>
      </c>
      <c r="E32" s="30">
        <f t="shared" si="0"/>
        <v>13369380</v>
      </c>
      <c r="F32" s="31">
        <f t="shared" si="0"/>
        <v>13369380</v>
      </c>
      <c r="G32" s="31">
        <f t="shared" si="0"/>
        <v>0</v>
      </c>
      <c r="H32" s="31">
        <f t="shared" si="0"/>
        <v>1015889</v>
      </c>
      <c r="I32" s="31">
        <f t="shared" si="0"/>
        <v>2012497</v>
      </c>
      <c r="J32" s="31">
        <f t="shared" si="0"/>
        <v>3028386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3028386</v>
      </c>
      <c r="X32" s="31">
        <f t="shared" si="0"/>
        <v>3342345</v>
      </c>
      <c r="Y32" s="31">
        <f t="shared" si="0"/>
        <v>-313959</v>
      </c>
      <c r="Z32" s="32">
        <f>+IF(X32&lt;&gt;0,+(Y32/X32)*100,0)</f>
        <v>-9.3933750106586853</v>
      </c>
      <c r="AA32" s="29">
        <f>SUM(AA6:AA31)</f>
        <v>13369380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6252796</v>
      </c>
      <c r="D34" s="20"/>
      <c r="E34" s="21">
        <v>8571698</v>
      </c>
      <c r="F34" s="22">
        <v>8571698</v>
      </c>
      <c r="G34" s="22"/>
      <c r="H34" s="22"/>
      <c r="I34" s="22">
        <v>857908</v>
      </c>
      <c r="J34" s="22">
        <v>857908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857908</v>
      </c>
      <c r="X34" s="22">
        <v>2142948</v>
      </c>
      <c r="Y34" s="22">
        <v>-1285040</v>
      </c>
      <c r="Z34" s="23">
        <v>-59.965990775324464</v>
      </c>
      <c r="AA34" s="20">
        <v>8571698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3939087</v>
      </c>
      <c r="D41" s="20"/>
      <c r="E41" s="21">
        <v>654644</v>
      </c>
      <c r="F41" s="22">
        <v>654644</v>
      </c>
      <c r="G41" s="22"/>
      <c r="H41" s="22"/>
      <c r="I41" s="22">
        <v>13884</v>
      </c>
      <c r="J41" s="22">
        <v>13884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13884</v>
      </c>
      <c r="X41" s="22">
        <v>163662</v>
      </c>
      <c r="Y41" s="22">
        <v>-149778</v>
      </c>
      <c r="Z41" s="23">
        <v>-91.516662389558974</v>
      </c>
      <c r="AA41" s="20">
        <v>654644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99375</v>
      </c>
      <c r="D44" s="20"/>
      <c r="E44" s="21">
        <v>156963</v>
      </c>
      <c r="F44" s="22">
        <v>156963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39243</v>
      </c>
      <c r="Y44" s="22">
        <v>-39243</v>
      </c>
      <c r="Z44" s="23">
        <v>-100</v>
      </c>
      <c r="AA44" s="20">
        <v>156963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10291258</v>
      </c>
      <c r="D47" s="29">
        <f t="shared" ref="D47:Y47" si="1">SUM(D34:D46)</f>
        <v>0</v>
      </c>
      <c r="E47" s="30">
        <f t="shared" si="1"/>
        <v>9383305</v>
      </c>
      <c r="F47" s="31">
        <f t="shared" si="1"/>
        <v>9383305</v>
      </c>
      <c r="G47" s="31">
        <f t="shared" si="1"/>
        <v>0</v>
      </c>
      <c r="H47" s="31">
        <f t="shared" si="1"/>
        <v>0</v>
      </c>
      <c r="I47" s="31">
        <f t="shared" si="1"/>
        <v>871792</v>
      </c>
      <c r="J47" s="31">
        <f t="shared" si="1"/>
        <v>871792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871792</v>
      </c>
      <c r="X47" s="31">
        <f t="shared" si="1"/>
        <v>2345853</v>
      </c>
      <c r="Y47" s="31">
        <f t="shared" si="1"/>
        <v>-1474061</v>
      </c>
      <c r="Z47" s="32">
        <f>+IF(X47&lt;&gt;0,+(Y47/X47)*100,0)</f>
        <v>-62.83688705131992</v>
      </c>
      <c r="AA47" s="29">
        <f>SUM(AA34:AA46)</f>
        <v>9383305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1867362</v>
      </c>
      <c r="D48" s="39">
        <f t="shared" si="2"/>
        <v>0</v>
      </c>
      <c r="E48" s="40">
        <f t="shared" si="2"/>
        <v>3986075</v>
      </c>
      <c r="F48" s="41">
        <f t="shared" si="2"/>
        <v>3986075</v>
      </c>
      <c r="G48" s="41">
        <f t="shared" si="2"/>
        <v>0</v>
      </c>
      <c r="H48" s="41">
        <f t="shared" si="2"/>
        <v>1015889</v>
      </c>
      <c r="I48" s="41">
        <f t="shared" si="2"/>
        <v>1140705</v>
      </c>
      <c r="J48" s="41">
        <f t="shared" si="2"/>
        <v>2156594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2156594</v>
      </c>
      <c r="X48" s="41">
        <f t="shared" si="2"/>
        <v>996492</v>
      </c>
      <c r="Y48" s="41">
        <f t="shared" si="2"/>
        <v>1160102</v>
      </c>
      <c r="Z48" s="42">
        <f>+IF(X48&lt;&gt;0,+(Y48/X48)*100,0)</f>
        <v>116.41859643629853</v>
      </c>
      <c r="AA48" s="39">
        <f>+AA32-AA47</f>
        <v>3986075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8907222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10774584</v>
      </c>
      <c r="D51" s="48">
        <f t="shared" si="3"/>
        <v>0</v>
      </c>
      <c r="E51" s="49">
        <f t="shared" si="3"/>
        <v>3986075</v>
      </c>
      <c r="F51" s="50">
        <f t="shared" si="3"/>
        <v>3986075</v>
      </c>
      <c r="G51" s="50">
        <f t="shared" si="3"/>
        <v>0</v>
      </c>
      <c r="H51" s="50">
        <f t="shared" si="3"/>
        <v>1015889</v>
      </c>
      <c r="I51" s="50">
        <f t="shared" si="3"/>
        <v>1140705</v>
      </c>
      <c r="J51" s="50">
        <f t="shared" si="3"/>
        <v>2156594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2156594</v>
      </c>
      <c r="X51" s="50">
        <f t="shared" si="3"/>
        <v>996492</v>
      </c>
      <c r="Y51" s="50">
        <f t="shared" si="3"/>
        <v>1160102</v>
      </c>
      <c r="Z51" s="51">
        <f>+IF(X51&lt;&gt;0,+(Y51/X51)*100,0)</f>
        <v>116.41859643629853</v>
      </c>
      <c r="AA51" s="48">
        <f>SUM(AA48:AA50)</f>
        <v>3986075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10774584</v>
      </c>
      <c r="D53" s="54">
        <f>+D51-D52</f>
        <v>0</v>
      </c>
      <c r="E53" s="55">
        <f t="shared" si="4"/>
        <v>3986075</v>
      </c>
      <c r="F53" s="56">
        <f t="shared" si="4"/>
        <v>3986075</v>
      </c>
      <c r="G53" s="56">
        <f t="shared" si="4"/>
        <v>0</v>
      </c>
      <c r="H53" s="56">
        <f t="shared" si="4"/>
        <v>1015889</v>
      </c>
      <c r="I53" s="56">
        <f t="shared" si="4"/>
        <v>1140705</v>
      </c>
      <c r="J53" s="56">
        <f t="shared" si="4"/>
        <v>2156594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2156594</v>
      </c>
      <c r="X53" s="56">
        <f t="shared" si="4"/>
        <v>996492</v>
      </c>
      <c r="Y53" s="56">
        <f t="shared" si="4"/>
        <v>1160102</v>
      </c>
      <c r="Z53" s="57">
        <f>+IF(X53&lt;&gt;0,+(Y53/X53)*100,0)</f>
        <v>116.41859643629853</v>
      </c>
      <c r="AA53" s="54">
        <f>+AA51-AA52</f>
        <v>3986075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10774584</v>
      </c>
      <c r="D56" s="48">
        <f>SUM(D53:D55)</f>
        <v>0</v>
      </c>
      <c r="E56" s="49">
        <f t="shared" si="5"/>
        <v>3986075</v>
      </c>
      <c r="F56" s="50">
        <f t="shared" si="5"/>
        <v>3986075</v>
      </c>
      <c r="G56" s="50">
        <f t="shared" si="5"/>
        <v>0</v>
      </c>
      <c r="H56" s="50">
        <f t="shared" si="5"/>
        <v>1015889</v>
      </c>
      <c r="I56" s="50">
        <f t="shared" si="5"/>
        <v>1140705</v>
      </c>
      <c r="J56" s="50">
        <f t="shared" si="5"/>
        <v>2156594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2156594</v>
      </c>
      <c r="X56" s="50">
        <f t="shared" si="5"/>
        <v>996492</v>
      </c>
      <c r="Y56" s="50">
        <f t="shared" si="5"/>
        <v>1160102</v>
      </c>
      <c r="Z56" s="51">
        <f>+IF(X56&lt;&gt;0,+(Y56/X56)*100,0)</f>
        <v>116.41859643629853</v>
      </c>
      <c r="AA56" s="48">
        <f>SUM(AA53:AA55)</f>
        <v>3986075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10774584</v>
      </c>
      <c r="D59" s="65">
        <f>SUM(D56:D58)</f>
        <v>0</v>
      </c>
      <c r="E59" s="66">
        <f t="shared" si="6"/>
        <v>3986075</v>
      </c>
      <c r="F59" s="67">
        <f t="shared" si="6"/>
        <v>3986075</v>
      </c>
      <c r="G59" s="67">
        <f t="shared" si="6"/>
        <v>0</v>
      </c>
      <c r="H59" s="67">
        <f t="shared" si="6"/>
        <v>1015889</v>
      </c>
      <c r="I59" s="67">
        <f t="shared" si="6"/>
        <v>1140705</v>
      </c>
      <c r="J59" s="67">
        <f t="shared" si="6"/>
        <v>2156594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2156594</v>
      </c>
      <c r="X59" s="67">
        <f t="shared" si="6"/>
        <v>996492</v>
      </c>
      <c r="Y59" s="67">
        <f t="shared" si="6"/>
        <v>1160102</v>
      </c>
      <c r="Z59" s="68">
        <f>+IF(X59&lt;&gt;0,+(Y59/X59)*100,0)</f>
        <v>116.41859643629853</v>
      </c>
      <c r="AA59" s="65">
        <f>SUM(AA56:AA58)</f>
        <v>3986075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45863816</v>
      </c>
      <c r="D9" s="20"/>
      <c r="E9" s="21">
        <v>49375173</v>
      </c>
      <c r="F9" s="22">
        <v>49375173</v>
      </c>
      <c r="G9" s="22">
        <v>4095997</v>
      </c>
      <c r="H9" s="22">
        <v>4132686</v>
      </c>
      <c r="I9" s="22">
        <v>4111594</v>
      </c>
      <c r="J9" s="22">
        <v>12340277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12340277</v>
      </c>
      <c r="X9" s="22">
        <v>12343794</v>
      </c>
      <c r="Y9" s="22">
        <v>-3517</v>
      </c>
      <c r="Z9" s="23">
        <v>-2.8492050337197785E-2</v>
      </c>
      <c r="AA9" s="20">
        <v>49375173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2047999</v>
      </c>
      <c r="F13" s="22">
        <v>2047999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512001</v>
      </c>
      <c r="Y13" s="22">
        <v>-512001</v>
      </c>
      <c r="Z13" s="23">
        <v>-100</v>
      </c>
      <c r="AA13" s="20">
        <v>2047999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45863816</v>
      </c>
      <c r="D32" s="29">
        <f t="shared" ref="D32:Y32" si="0">SUM(D6:D31)</f>
        <v>0</v>
      </c>
      <c r="E32" s="30">
        <f t="shared" si="0"/>
        <v>51423172</v>
      </c>
      <c r="F32" s="31">
        <f t="shared" si="0"/>
        <v>51423172</v>
      </c>
      <c r="G32" s="31">
        <f t="shared" si="0"/>
        <v>4095997</v>
      </c>
      <c r="H32" s="31">
        <f t="shared" si="0"/>
        <v>4132686</v>
      </c>
      <c r="I32" s="31">
        <f t="shared" si="0"/>
        <v>4111594</v>
      </c>
      <c r="J32" s="31">
        <f t="shared" si="0"/>
        <v>12340277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12340277</v>
      </c>
      <c r="X32" s="31">
        <f t="shared" si="0"/>
        <v>12855795</v>
      </c>
      <c r="Y32" s="31">
        <f t="shared" si="0"/>
        <v>-515518</v>
      </c>
      <c r="Z32" s="32">
        <f>+IF(X32&lt;&gt;0,+(Y32/X32)*100,0)</f>
        <v>-4.0100048266171013</v>
      </c>
      <c r="AA32" s="29">
        <f>SUM(AA6:AA31)</f>
        <v>51423172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30138039</v>
      </c>
      <c r="D34" s="20"/>
      <c r="E34" s="21">
        <v>30221995</v>
      </c>
      <c r="F34" s="22">
        <v>30221995</v>
      </c>
      <c r="G34" s="22">
        <v>2884547</v>
      </c>
      <c r="H34" s="22">
        <v>3004944</v>
      </c>
      <c r="I34" s="22">
        <v>2918722</v>
      </c>
      <c r="J34" s="22">
        <v>8808213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8808213</v>
      </c>
      <c r="X34" s="22">
        <v>7555506</v>
      </c>
      <c r="Y34" s="22">
        <v>1252707</v>
      </c>
      <c r="Z34" s="23">
        <v>16.580054333885776</v>
      </c>
      <c r="AA34" s="20">
        <v>30221995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4095762</v>
      </c>
      <c r="D37" s="20"/>
      <c r="E37" s="21">
        <v>4914689</v>
      </c>
      <c r="F37" s="22">
        <v>4914689</v>
      </c>
      <c r="G37" s="22">
        <v>158110</v>
      </c>
      <c r="H37" s="22">
        <v>387134</v>
      </c>
      <c r="I37" s="22">
        <v>263268</v>
      </c>
      <c r="J37" s="22">
        <v>808512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808512</v>
      </c>
      <c r="X37" s="22">
        <v>1228677</v>
      </c>
      <c r="Y37" s="22">
        <v>-420165</v>
      </c>
      <c r="Z37" s="23">
        <v>-34.196538227703456</v>
      </c>
      <c r="AA37" s="20">
        <v>4914689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936360</v>
      </c>
      <c r="F39" s="22">
        <v>936360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234090</v>
      </c>
      <c r="Y39" s="22">
        <v>-234090</v>
      </c>
      <c r="Z39" s="23">
        <v>-100</v>
      </c>
      <c r="AA39" s="20">
        <v>936360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1204254</v>
      </c>
      <c r="D41" s="20"/>
      <c r="E41" s="21">
        <v>2000004</v>
      </c>
      <c r="F41" s="22">
        <v>2000004</v>
      </c>
      <c r="G41" s="22"/>
      <c r="H41" s="22">
        <v>184750</v>
      </c>
      <c r="I41" s="22">
        <v>198776</v>
      </c>
      <c r="J41" s="22">
        <v>383526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383526</v>
      </c>
      <c r="X41" s="22">
        <v>500001</v>
      </c>
      <c r="Y41" s="22">
        <v>-116475</v>
      </c>
      <c r="Z41" s="23">
        <v>-23.294953410093182</v>
      </c>
      <c r="AA41" s="20">
        <v>2000004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1531806</v>
      </c>
      <c r="D44" s="20"/>
      <c r="E44" s="21">
        <v>3481161</v>
      </c>
      <c r="F44" s="22">
        <v>3481161</v>
      </c>
      <c r="G44" s="22">
        <v>22539</v>
      </c>
      <c r="H44" s="22">
        <v>214442</v>
      </c>
      <c r="I44" s="22">
        <v>192492</v>
      </c>
      <c r="J44" s="22">
        <v>429473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429473</v>
      </c>
      <c r="X44" s="22">
        <v>870294</v>
      </c>
      <c r="Y44" s="22">
        <v>-440821</v>
      </c>
      <c r="Z44" s="23">
        <v>-50.651963589315798</v>
      </c>
      <c r="AA44" s="20">
        <v>3481161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36969861</v>
      </c>
      <c r="D47" s="29">
        <f t="shared" ref="D47:Y47" si="1">SUM(D34:D46)</f>
        <v>0</v>
      </c>
      <c r="E47" s="30">
        <f t="shared" si="1"/>
        <v>41554209</v>
      </c>
      <c r="F47" s="31">
        <f t="shared" si="1"/>
        <v>41554209</v>
      </c>
      <c r="G47" s="31">
        <f t="shared" si="1"/>
        <v>3065196</v>
      </c>
      <c r="H47" s="31">
        <f t="shared" si="1"/>
        <v>3791270</v>
      </c>
      <c r="I47" s="31">
        <f t="shared" si="1"/>
        <v>3573258</v>
      </c>
      <c r="J47" s="31">
        <f t="shared" si="1"/>
        <v>10429724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10429724</v>
      </c>
      <c r="X47" s="31">
        <f t="shared" si="1"/>
        <v>10388568</v>
      </c>
      <c r="Y47" s="31">
        <f t="shared" si="1"/>
        <v>41156</v>
      </c>
      <c r="Z47" s="32">
        <f>+IF(X47&lt;&gt;0,+(Y47/X47)*100,0)</f>
        <v>0.3961662473595976</v>
      </c>
      <c r="AA47" s="29">
        <f>SUM(AA34:AA46)</f>
        <v>41554209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8893955</v>
      </c>
      <c r="D48" s="39">
        <f t="shared" si="2"/>
        <v>0</v>
      </c>
      <c r="E48" s="40">
        <f t="shared" si="2"/>
        <v>9868963</v>
      </c>
      <c r="F48" s="41">
        <f t="shared" si="2"/>
        <v>9868963</v>
      </c>
      <c r="G48" s="41">
        <f t="shared" si="2"/>
        <v>1030801</v>
      </c>
      <c r="H48" s="41">
        <f t="shared" si="2"/>
        <v>341416</v>
      </c>
      <c r="I48" s="41">
        <f t="shared" si="2"/>
        <v>538336</v>
      </c>
      <c r="J48" s="41">
        <f t="shared" si="2"/>
        <v>1910553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1910553</v>
      </c>
      <c r="X48" s="41">
        <f t="shared" si="2"/>
        <v>2467227</v>
      </c>
      <c r="Y48" s="41">
        <f t="shared" si="2"/>
        <v>-556674</v>
      </c>
      <c r="Z48" s="42">
        <f>+IF(X48&lt;&gt;0,+(Y48/X48)*100,0)</f>
        <v>-22.562739464183878</v>
      </c>
      <c r="AA48" s="39">
        <f>+AA32-AA47</f>
        <v>9868963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11143955</v>
      </c>
      <c r="D51" s="48">
        <f t="shared" si="3"/>
        <v>0</v>
      </c>
      <c r="E51" s="49">
        <f t="shared" si="3"/>
        <v>9868963</v>
      </c>
      <c r="F51" s="50">
        <f t="shared" si="3"/>
        <v>9868963</v>
      </c>
      <c r="G51" s="50">
        <f t="shared" si="3"/>
        <v>1030801</v>
      </c>
      <c r="H51" s="50">
        <f t="shared" si="3"/>
        <v>341416</v>
      </c>
      <c r="I51" s="50">
        <f t="shared" si="3"/>
        <v>538336</v>
      </c>
      <c r="J51" s="50">
        <f t="shared" si="3"/>
        <v>1910553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1910553</v>
      </c>
      <c r="X51" s="50">
        <f t="shared" si="3"/>
        <v>2467227</v>
      </c>
      <c r="Y51" s="50">
        <f t="shared" si="3"/>
        <v>-556674</v>
      </c>
      <c r="Z51" s="51">
        <f>+IF(X51&lt;&gt;0,+(Y51/X51)*100,0)</f>
        <v>-22.562739464183878</v>
      </c>
      <c r="AA51" s="48">
        <f>SUM(AA48:AA50)</f>
        <v>9868963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11143955</v>
      </c>
      <c r="D53" s="54">
        <f>+D51-D52</f>
        <v>0</v>
      </c>
      <c r="E53" s="55">
        <f t="shared" si="4"/>
        <v>9868963</v>
      </c>
      <c r="F53" s="56">
        <f t="shared" si="4"/>
        <v>9868963</v>
      </c>
      <c r="G53" s="56">
        <f t="shared" si="4"/>
        <v>1030801</v>
      </c>
      <c r="H53" s="56">
        <f t="shared" si="4"/>
        <v>341416</v>
      </c>
      <c r="I53" s="56">
        <f t="shared" si="4"/>
        <v>538336</v>
      </c>
      <c r="J53" s="56">
        <f t="shared" si="4"/>
        <v>1910553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1910553</v>
      </c>
      <c r="X53" s="56">
        <f t="shared" si="4"/>
        <v>2467227</v>
      </c>
      <c r="Y53" s="56">
        <f t="shared" si="4"/>
        <v>-556674</v>
      </c>
      <c r="Z53" s="57">
        <f>+IF(X53&lt;&gt;0,+(Y53/X53)*100,0)</f>
        <v>-22.562739464183878</v>
      </c>
      <c r="AA53" s="54">
        <f>+AA51-AA52</f>
        <v>9868963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11143955</v>
      </c>
      <c r="D56" s="48">
        <f>SUM(D53:D55)</f>
        <v>0</v>
      </c>
      <c r="E56" s="49">
        <f t="shared" si="5"/>
        <v>9868963</v>
      </c>
      <c r="F56" s="50">
        <f t="shared" si="5"/>
        <v>9868963</v>
      </c>
      <c r="G56" s="50">
        <f t="shared" si="5"/>
        <v>1030801</v>
      </c>
      <c r="H56" s="50">
        <f t="shared" si="5"/>
        <v>341416</v>
      </c>
      <c r="I56" s="50">
        <f t="shared" si="5"/>
        <v>538336</v>
      </c>
      <c r="J56" s="50">
        <f t="shared" si="5"/>
        <v>1910553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1910553</v>
      </c>
      <c r="X56" s="50">
        <f t="shared" si="5"/>
        <v>2467227</v>
      </c>
      <c r="Y56" s="50">
        <f t="shared" si="5"/>
        <v>-556674</v>
      </c>
      <c r="Z56" s="51">
        <f>+IF(X56&lt;&gt;0,+(Y56/X56)*100,0)</f>
        <v>-22.562739464183878</v>
      </c>
      <c r="AA56" s="48">
        <f>SUM(AA53:AA55)</f>
        <v>9868963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11143955</v>
      </c>
      <c r="D59" s="65">
        <f>SUM(D56:D58)</f>
        <v>0</v>
      </c>
      <c r="E59" s="66">
        <f t="shared" si="6"/>
        <v>9868963</v>
      </c>
      <c r="F59" s="67">
        <f t="shared" si="6"/>
        <v>9868963</v>
      </c>
      <c r="G59" s="67">
        <f t="shared" si="6"/>
        <v>1030801</v>
      </c>
      <c r="H59" s="67">
        <f t="shared" si="6"/>
        <v>341416</v>
      </c>
      <c r="I59" s="67">
        <f t="shared" si="6"/>
        <v>538336</v>
      </c>
      <c r="J59" s="67">
        <f t="shared" si="6"/>
        <v>1910553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1910553</v>
      </c>
      <c r="X59" s="67">
        <f t="shared" si="6"/>
        <v>2467227</v>
      </c>
      <c r="Y59" s="67">
        <f t="shared" si="6"/>
        <v>-556674</v>
      </c>
      <c r="Z59" s="68">
        <f>+IF(X59&lt;&gt;0,+(Y59/X59)*100,0)</f>
        <v>-22.562739464183878</v>
      </c>
      <c r="AA59" s="65">
        <f>SUM(AA56:AA58)</f>
        <v>9868963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24206000</v>
      </c>
      <c r="F9" s="22">
        <v>24206000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6051501</v>
      </c>
      <c r="Y9" s="22">
        <v>-6051501</v>
      </c>
      <c r="Z9" s="23">
        <v>-100</v>
      </c>
      <c r="AA9" s="20">
        <v>24206000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24206000</v>
      </c>
      <c r="F32" s="31">
        <f t="shared" si="0"/>
        <v>24206000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6051501</v>
      </c>
      <c r="Y32" s="31">
        <f t="shared" si="0"/>
        <v>-6051501</v>
      </c>
      <c r="Z32" s="32">
        <f>+IF(X32&lt;&gt;0,+(Y32/X32)*100,0)</f>
        <v>-100</v>
      </c>
      <c r="AA32" s="29">
        <f>SUM(AA6:AA31)</f>
        <v>24206000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2623418</v>
      </c>
      <c r="F34" s="22">
        <v>2623418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655854</v>
      </c>
      <c r="Y34" s="22">
        <v>-655854</v>
      </c>
      <c r="Z34" s="23">
        <v>-100</v>
      </c>
      <c r="AA34" s="20">
        <v>2623418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</v>
      </c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62499</v>
      </c>
      <c r="Y41" s="22">
        <v>-62499</v>
      </c>
      <c r="Z41" s="23">
        <v>-100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2873418</v>
      </c>
      <c r="F47" s="31">
        <f t="shared" si="1"/>
        <v>2873418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718353</v>
      </c>
      <c r="Y47" s="31">
        <f t="shared" si="1"/>
        <v>-718353</v>
      </c>
      <c r="Z47" s="32">
        <f>+IF(X47&lt;&gt;0,+(Y47/X47)*100,0)</f>
        <v>-100</v>
      </c>
      <c r="AA47" s="29">
        <f>SUM(AA34:AA46)</f>
        <v>2873418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21332582</v>
      </c>
      <c r="F48" s="41">
        <f t="shared" si="2"/>
        <v>21332582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5333148</v>
      </c>
      <c r="Y48" s="41">
        <f t="shared" si="2"/>
        <v>-5333148</v>
      </c>
      <c r="Z48" s="42">
        <f>+IF(X48&lt;&gt;0,+(Y48/X48)*100,0)</f>
        <v>-100</v>
      </c>
      <c r="AA48" s="39">
        <f>+AA32-AA47</f>
        <v>21332582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21332582</v>
      </c>
      <c r="F51" s="50">
        <f t="shared" si="3"/>
        <v>21332582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5333148</v>
      </c>
      <c r="Y51" s="50">
        <f t="shared" si="3"/>
        <v>-5333148</v>
      </c>
      <c r="Z51" s="51">
        <f>+IF(X51&lt;&gt;0,+(Y51/X51)*100,0)</f>
        <v>-100</v>
      </c>
      <c r="AA51" s="48">
        <f>SUM(AA48:AA50)</f>
        <v>21332582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21332582</v>
      </c>
      <c r="F53" s="56">
        <f t="shared" si="4"/>
        <v>21332582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5333148</v>
      </c>
      <c r="Y53" s="56">
        <f t="shared" si="4"/>
        <v>-5333148</v>
      </c>
      <c r="Z53" s="57">
        <f>+IF(X53&lt;&gt;0,+(Y53/X53)*100,0)</f>
        <v>-100</v>
      </c>
      <c r="AA53" s="54">
        <f>+AA51-AA52</f>
        <v>21332582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21332582</v>
      </c>
      <c r="F56" s="50">
        <f t="shared" si="5"/>
        <v>21332582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5333148</v>
      </c>
      <c r="Y56" s="50">
        <f t="shared" si="5"/>
        <v>-5333148</v>
      </c>
      <c r="Z56" s="51">
        <f>+IF(X56&lt;&gt;0,+(Y56/X56)*100,0)</f>
        <v>-100</v>
      </c>
      <c r="AA56" s="48">
        <f>SUM(AA53:AA55)</f>
        <v>21332582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21332582</v>
      </c>
      <c r="F59" s="67">
        <f t="shared" si="6"/>
        <v>21332582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5333148</v>
      </c>
      <c r="Y59" s="67">
        <f t="shared" si="6"/>
        <v>-5333148</v>
      </c>
      <c r="Z59" s="68">
        <f>+IF(X59&lt;&gt;0,+(Y59/X59)*100,0)</f>
        <v>-100</v>
      </c>
      <c r="AA59" s="65">
        <f>SUM(AA56:AA58)</f>
        <v>21332582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2986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12193355</v>
      </c>
      <c r="D9" s="20"/>
      <c r="E9" s="21">
        <v>15472404</v>
      </c>
      <c r="F9" s="22">
        <v>15472404</v>
      </c>
      <c r="G9" s="22">
        <v>1029756</v>
      </c>
      <c r="H9" s="22">
        <v>1055559</v>
      </c>
      <c r="I9" s="22">
        <v>1065369</v>
      </c>
      <c r="J9" s="22">
        <v>3150684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3150684</v>
      </c>
      <c r="X9" s="22">
        <v>3868101</v>
      </c>
      <c r="Y9" s="22">
        <v>-717417</v>
      </c>
      <c r="Z9" s="23">
        <v>-18.547007950412876</v>
      </c>
      <c r="AA9" s="20">
        <v>15472404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4347432</v>
      </c>
      <c r="D25" s="20"/>
      <c r="E25" s="21">
        <v>4975320</v>
      </c>
      <c r="F25" s="22">
        <v>4975320</v>
      </c>
      <c r="G25" s="22">
        <v>2073043</v>
      </c>
      <c r="H25" s="22"/>
      <c r="I25" s="22"/>
      <c r="J25" s="22">
        <v>2073043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2073043</v>
      </c>
      <c r="X25" s="22">
        <v>1243830</v>
      </c>
      <c r="Y25" s="22">
        <v>829213</v>
      </c>
      <c r="Z25" s="23">
        <v>66.666103888795092</v>
      </c>
      <c r="AA25" s="20">
        <v>4975320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16543773</v>
      </c>
      <c r="D32" s="29">
        <f t="shared" ref="D32:Y32" si="0">SUM(D6:D31)</f>
        <v>0</v>
      </c>
      <c r="E32" s="30">
        <f t="shared" si="0"/>
        <v>20447724</v>
      </c>
      <c r="F32" s="31">
        <f t="shared" si="0"/>
        <v>20447724</v>
      </c>
      <c r="G32" s="31">
        <f t="shared" si="0"/>
        <v>3102799</v>
      </c>
      <c r="H32" s="31">
        <f t="shared" si="0"/>
        <v>1055559</v>
      </c>
      <c r="I32" s="31">
        <f t="shared" si="0"/>
        <v>1065369</v>
      </c>
      <c r="J32" s="31">
        <f t="shared" si="0"/>
        <v>5223727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5223727</v>
      </c>
      <c r="X32" s="31">
        <f t="shared" si="0"/>
        <v>5111931</v>
      </c>
      <c r="Y32" s="31">
        <f t="shared" si="0"/>
        <v>111796</v>
      </c>
      <c r="Z32" s="32">
        <f>+IF(X32&lt;&gt;0,+(Y32/X32)*100,0)</f>
        <v>2.1869622262115822</v>
      </c>
      <c r="AA32" s="29">
        <f>SUM(AA6:AA31)</f>
        <v>20447724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10570929</v>
      </c>
      <c r="D34" s="20"/>
      <c r="E34" s="21">
        <v>11201160</v>
      </c>
      <c r="F34" s="22">
        <v>11201160</v>
      </c>
      <c r="G34" s="22">
        <v>909101</v>
      </c>
      <c r="H34" s="22">
        <v>958820</v>
      </c>
      <c r="I34" s="22">
        <v>979126</v>
      </c>
      <c r="J34" s="22">
        <v>2847047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2847047</v>
      </c>
      <c r="X34" s="22">
        <v>2800290</v>
      </c>
      <c r="Y34" s="22">
        <v>46757</v>
      </c>
      <c r="Z34" s="23">
        <v>1.6697199218652352</v>
      </c>
      <c r="AA34" s="20">
        <v>11201160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8192</v>
      </c>
      <c r="D37" s="20"/>
      <c r="E37" s="21">
        <v>150012</v>
      </c>
      <c r="F37" s="22">
        <v>150012</v>
      </c>
      <c r="G37" s="22">
        <v>38700</v>
      </c>
      <c r="H37" s="22"/>
      <c r="I37" s="22">
        <v>205</v>
      </c>
      <c r="J37" s="22">
        <v>38905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38905</v>
      </c>
      <c r="X37" s="22">
        <v>37503</v>
      </c>
      <c r="Y37" s="22">
        <v>1402</v>
      </c>
      <c r="Z37" s="23">
        <v>3.7383675972588861</v>
      </c>
      <c r="AA37" s="20">
        <v>150012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623299</v>
      </c>
      <c r="D41" s="20"/>
      <c r="E41" s="21">
        <v>999996</v>
      </c>
      <c r="F41" s="22">
        <v>999996</v>
      </c>
      <c r="G41" s="22">
        <v>29750</v>
      </c>
      <c r="H41" s="22">
        <v>29500</v>
      </c>
      <c r="I41" s="22">
        <v>29990</v>
      </c>
      <c r="J41" s="22">
        <v>89240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89240</v>
      </c>
      <c r="X41" s="22">
        <v>249999</v>
      </c>
      <c r="Y41" s="22">
        <v>-160759</v>
      </c>
      <c r="Z41" s="23">
        <v>-64.303857215428863</v>
      </c>
      <c r="AA41" s="20">
        <v>999996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6318881</v>
      </c>
      <c r="D44" s="20"/>
      <c r="E44" s="21">
        <v>392976</v>
      </c>
      <c r="F44" s="22">
        <v>392976</v>
      </c>
      <c r="G44" s="22">
        <v>13435</v>
      </c>
      <c r="H44" s="22">
        <v>12922</v>
      </c>
      <c r="I44" s="22">
        <v>13754</v>
      </c>
      <c r="J44" s="22">
        <v>40111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40111</v>
      </c>
      <c r="X44" s="22">
        <v>98244</v>
      </c>
      <c r="Y44" s="22">
        <v>-58133</v>
      </c>
      <c r="Z44" s="23">
        <v>-59.172061398151541</v>
      </c>
      <c r="AA44" s="20">
        <v>392976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17521301</v>
      </c>
      <c r="D47" s="29">
        <f t="shared" ref="D47:Y47" si="1">SUM(D34:D46)</f>
        <v>0</v>
      </c>
      <c r="E47" s="30">
        <f t="shared" si="1"/>
        <v>12744144</v>
      </c>
      <c r="F47" s="31">
        <f t="shared" si="1"/>
        <v>12744144</v>
      </c>
      <c r="G47" s="31">
        <f t="shared" si="1"/>
        <v>990986</v>
      </c>
      <c r="H47" s="31">
        <f t="shared" si="1"/>
        <v>1001242</v>
      </c>
      <c r="I47" s="31">
        <f t="shared" si="1"/>
        <v>1023075</v>
      </c>
      <c r="J47" s="31">
        <f t="shared" si="1"/>
        <v>3015303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3015303</v>
      </c>
      <c r="X47" s="31">
        <f t="shared" si="1"/>
        <v>3186036</v>
      </c>
      <c r="Y47" s="31">
        <f t="shared" si="1"/>
        <v>-170733</v>
      </c>
      <c r="Z47" s="32">
        <f>+IF(X47&lt;&gt;0,+(Y47/X47)*100,0)</f>
        <v>-5.358790672798424</v>
      </c>
      <c r="AA47" s="29">
        <f>SUM(AA34:AA46)</f>
        <v>12744144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-977528</v>
      </c>
      <c r="D48" s="39">
        <f t="shared" si="2"/>
        <v>0</v>
      </c>
      <c r="E48" s="40">
        <f t="shared" si="2"/>
        <v>7703580</v>
      </c>
      <c r="F48" s="41">
        <f t="shared" si="2"/>
        <v>7703580</v>
      </c>
      <c r="G48" s="41">
        <f t="shared" si="2"/>
        <v>2111813</v>
      </c>
      <c r="H48" s="41">
        <f t="shared" si="2"/>
        <v>54317</v>
      </c>
      <c r="I48" s="41">
        <f t="shared" si="2"/>
        <v>42294</v>
      </c>
      <c r="J48" s="41">
        <f t="shared" si="2"/>
        <v>2208424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2208424</v>
      </c>
      <c r="X48" s="41">
        <f t="shared" si="2"/>
        <v>1925895</v>
      </c>
      <c r="Y48" s="41">
        <f t="shared" si="2"/>
        <v>282529</v>
      </c>
      <c r="Z48" s="42">
        <f>+IF(X48&lt;&gt;0,+(Y48/X48)*100,0)</f>
        <v>14.670010566515829</v>
      </c>
      <c r="AA48" s="39">
        <f>+AA32-AA47</f>
        <v>7703580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-977528</v>
      </c>
      <c r="D51" s="48">
        <f t="shared" si="3"/>
        <v>0</v>
      </c>
      <c r="E51" s="49">
        <f t="shared" si="3"/>
        <v>7703580</v>
      </c>
      <c r="F51" s="50">
        <f t="shared" si="3"/>
        <v>7703580</v>
      </c>
      <c r="G51" s="50">
        <f t="shared" si="3"/>
        <v>2111813</v>
      </c>
      <c r="H51" s="50">
        <f t="shared" si="3"/>
        <v>54317</v>
      </c>
      <c r="I51" s="50">
        <f t="shared" si="3"/>
        <v>42294</v>
      </c>
      <c r="J51" s="50">
        <f t="shared" si="3"/>
        <v>2208424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2208424</v>
      </c>
      <c r="X51" s="50">
        <f t="shared" si="3"/>
        <v>1925895</v>
      </c>
      <c r="Y51" s="50">
        <f t="shared" si="3"/>
        <v>282529</v>
      </c>
      <c r="Z51" s="51">
        <f>+IF(X51&lt;&gt;0,+(Y51/X51)*100,0)</f>
        <v>14.670010566515829</v>
      </c>
      <c r="AA51" s="48">
        <f>SUM(AA48:AA50)</f>
        <v>7703580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-977528</v>
      </c>
      <c r="D53" s="54">
        <f>+D51-D52</f>
        <v>0</v>
      </c>
      <c r="E53" s="55">
        <f t="shared" si="4"/>
        <v>7703580</v>
      </c>
      <c r="F53" s="56">
        <f t="shared" si="4"/>
        <v>7703580</v>
      </c>
      <c r="G53" s="56">
        <f t="shared" si="4"/>
        <v>2111813</v>
      </c>
      <c r="H53" s="56">
        <f t="shared" si="4"/>
        <v>54317</v>
      </c>
      <c r="I53" s="56">
        <f t="shared" si="4"/>
        <v>42294</v>
      </c>
      <c r="J53" s="56">
        <f t="shared" si="4"/>
        <v>2208424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2208424</v>
      </c>
      <c r="X53" s="56">
        <f t="shared" si="4"/>
        <v>1925895</v>
      </c>
      <c r="Y53" s="56">
        <f t="shared" si="4"/>
        <v>282529</v>
      </c>
      <c r="Z53" s="57">
        <f>+IF(X53&lt;&gt;0,+(Y53/X53)*100,0)</f>
        <v>14.670010566515829</v>
      </c>
      <c r="AA53" s="54">
        <f>+AA51-AA52</f>
        <v>7703580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-977528</v>
      </c>
      <c r="D56" s="48">
        <f>SUM(D53:D55)</f>
        <v>0</v>
      </c>
      <c r="E56" s="49">
        <f t="shared" si="5"/>
        <v>7703580</v>
      </c>
      <c r="F56" s="50">
        <f t="shared" si="5"/>
        <v>7703580</v>
      </c>
      <c r="G56" s="50">
        <f t="shared" si="5"/>
        <v>2111813</v>
      </c>
      <c r="H56" s="50">
        <f t="shared" si="5"/>
        <v>54317</v>
      </c>
      <c r="I56" s="50">
        <f t="shared" si="5"/>
        <v>42294</v>
      </c>
      <c r="J56" s="50">
        <f t="shared" si="5"/>
        <v>2208424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2208424</v>
      </c>
      <c r="X56" s="50">
        <f t="shared" si="5"/>
        <v>1925895</v>
      </c>
      <c r="Y56" s="50">
        <f t="shared" si="5"/>
        <v>282529</v>
      </c>
      <c r="Z56" s="51">
        <f>+IF(X56&lt;&gt;0,+(Y56/X56)*100,0)</f>
        <v>14.670010566515829</v>
      </c>
      <c r="AA56" s="48">
        <f>SUM(AA53:AA55)</f>
        <v>7703580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-977528</v>
      </c>
      <c r="D59" s="65">
        <f>SUM(D56:D58)</f>
        <v>0</v>
      </c>
      <c r="E59" s="66">
        <f t="shared" si="6"/>
        <v>7703580</v>
      </c>
      <c r="F59" s="67">
        <f t="shared" si="6"/>
        <v>7703580</v>
      </c>
      <c r="G59" s="67">
        <f t="shared" si="6"/>
        <v>2111813</v>
      </c>
      <c r="H59" s="67">
        <f t="shared" si="6"/>
        <v>54317</v>
      </c>
      <c r="I59" s="67">
        <f t="shared" si="6"/>
        <v>42294</v>
      </c>
      <c r="J59" s="67">
        <f t="shared" si="6"/>
        <v>2208424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2208424</v>
      </c>
      <c r="X59" s="67">
        <f t="shared" si="6"/>
        <v>1925895</v>
      </c>
      <c r="Y59" s="67">
        <f t="shared" si="6"/>
        <v>282529</v>
      </c>
      <c r="Z59" s="68">
        <f>+IF(X59&lt;&gt;0,+(Y59/X59)*100,0)</f>
        <v>14.670010566515829</v>
      </c>
      <c r="AA59" s="65">
        <f>SUM(AA56:AA58)</f>
        <v>7703580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20534669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-90000000</v>
      </c>
      <c r="F37" s="22">
        <v>-90000000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-22500000</v>
      </c>
      <c r="Y37" s="22">
        <v>22500000</v>
      </c>
      <c r="Z37" s="23">
        <v>-100</v>
      </c>
      <c r="AA37" s="20">
        <v>-90000000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196143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20730812</v>
      </c>
      <c r="D47" s="29">
        <f t="shared" ref="D47:Y47" si="1">SUM(D34:D46)</f>
        <v>0</v>
      </c>
      <c r="E47" s="30">
        <f t="shared" si="1"/>
        <v>-90000000</v>
      </c>
      <c r="F47" s="31">
        <f t="shared" si="1"/>
        <v>-90000000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-22500000</v>
      </c>
      <c r="Y47" s="31">
        <f t="shared" si="1"/>
        <v>22500000</v>
      </c>
      <c r="Z47" s="32">
        <f>+IF(X47&lt;&gt;0,+(Y47/X47)*100,0)</f>
        <v>-100</v>
      </c>
      <c r="AA47" s="29">
        <f>SUM(AA34:AA46)</f>
        <v>-90000000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-20730812</v>
      </c>
      <c r="D48" s="39">
        <f t="shared" si="2"/>
        <v>0</v>
      </c>
      <c r="E48" s="40">
        <f t="shared" si="2"/>
        <v>90000000</v>
      </c>
      <c r="F48" s="41">
        <f t="shared" si="2"/>
        <v>90000000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22500000</v>
      </c>
      <c r="Y48" s="41">
        <f t="shared" si="2"/>
        <v>-22500000</v>
      </c>
      <c r="Z48" s="42">
        <f>+IF(X48&lt;&gt;0,+(Y48/X48)*100,0)</f>
        <v>-100</v>
      </c>
      <c r="AA48" s="39">
        <f>+AA32-AA47</f>
        <v>90000000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-20730812</v>
      </c>
      <c r="D51" s="48">
        <f t="shared" si="3"/>
        <v>0</v>
      </c>
      <c r="E51" s="49">
        <f t="shared" si="3"/>
        <v>90000000</v>
      </c>
      <c r="F51" s="50">
        <f t="shared" si="3"/>
        <v>90000000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22500000</v>
      </c>
      <c r="Y51" s="50">
        <f t="shared" si="3"/>
        <v>-22500000</v>
      </c>
      <c r="Z51" s="51">
        <f>+IF(X51&lt;&gt;0,+(Y51/X51)*100,0)</f>
        <v>-100</v>
      </c>
      <c r="AA51" s="48">
        <f>SUM(AA48:AA50)</f>
        <v>90000000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-20730812</v>
      </c>
      <c r="D53" s="54">
        <f>+D51-D52</f>
        <v>0</v>
      </c>
      <c r="E53" s="55">
        <f t="shared" si="4"/>
        <v>90000000</v>
      </c>
      <c r="F53" s="56">
        <f t="shared" si="4"/>
        <v>90000000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22500000</v>
      </c>
      <c r="Y53" s="56">
        <f t="shared" si="4"/>
        <v>-22500000</v>
      </c>
      <c r="Z53" s="57">
        <f>+IF(X53&lt;&gt;0,+(Y53/X53)*100,0)</f>
        <v>-100</v>
      </c>
      <c r="AA53" s="54">
        <f>+AA51-AA52</f>
        <v>90000000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-20730812</v>
      </c>
      <c r="D56" s="48">
        <f>SUM(D53:D55)</f>
        <v>0</v>
      </c>
      <c r="E56" s="49">
        <f t="shared" si="5"/>
        <v>90000000</v>
      </c>
      <c r="F56" s="50">
        <f t="shared" si="5"/>
        <v>90000000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22500000</v>
      </c>
      <c r="Y56" s="50">
        <f t="shared" si="5"/>
        <v>-22500000</v>
      </c>
      <c r="Z56" s="51">
        <f>+IF(X56&lt;&gt;0,+(Y56/X56)*100,0)</f>
        <v>-100</v>
      </c>
      <c r="AA56" s="48">
        <f>SUM(AA53:AA55)</f>
        <v>90000000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-20730812</v>
      </c>
      <c r="D59" s="65">
        <f>SUM(D56:D58)</f>
        <v>0</v>
      </c>
      <c r="E59" s="66">
        <f t="shared" si="6"/>
        <v>90000000</v>
      </c>
      <c r="F59" s="67">
        <f t="shared" si="6"/>
        <v>90000000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22500000</v>
      </c>
      <c r="Y59" s="67">
        <f t="shared" si="6"/>
        <v>-22500000</v>
      </c>
      <c r="Z59" s="68">
        <f>+IF(X59&lt;&gt;0,+(Y59/X59)*100,0)</f>
        <v>-100</v>
      </c>
      <c r="AA59" s="65">
        <f>SUM(AA56:AA58)</f>
        <v>90000000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24304948</v>
      </c>
      <c r="D9" s="20"/>
      <c r="E9" s="21">
        <v>16516435</v>
      </c>
      <c r="F9" s="22">
        <v>16516435</v>
      </c>
      <c r="G9" s="22"/>
      <c r="H9" s="22"/>
      <c r="I9" s="22">
        <v>546662</v>
      </c>
      <c r="J9" s="22">
        <v>546662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546662</v>
      </c>
      <c r="X9" s="22">
        <v>4129107</v>
      </c>
      <c r="Y9" s="22">
        <v>-3582445</v>
      </c>
      <c r="Z9" s="23">
        <v>-86.760769338261284</v>
      </c>
      <c r="AA9" s="20">
        <v>16516435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6319308</v>
      </c>
      <c r="D13" s="20"/>
      <c r="E13" s="21">
        <v>6060034</v>
      </c>
      <c r="F13" s="22">
        <v>6060034</v>
      </c>
      <c r="G13" s="22">
        <v>-10259</v>
      </c>
      <c r="H13" s="22"/>
      <c r="I13" s="22">
        <v>180400</v>
      </c>
      <c r="J13" s="22">
        <v>170141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170141</v>
      </c>
      <c r="X13" s="22">
        <v>1515006</v>
      </c>
      <c r="Y13" s="22">
        <v>-1344865</v>
      </c>
      <c r="Z13" s="23">
        <v>-88.769615433866264</v>
      </c>
      <c r="AA13" s="20">
        <v>6060034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1218737</v>
      </c>
      <c r="D25" s="20"/>
      <c r="E25" s="21">
        <v>1133000</v>
      </c>
      <c r="F25" s="22">
        <v>1133000</v>
      </c>
      <c r="G25" s="22"/>
      <c r="H25" s="22"/>
      <c r="I25" s="22">
        <v>122</v>
      </c>
      <c r="J25" s="22">
        <v>122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</v>
      </c>
      <c r="X25" s="22">
        <v>-2266003</v>
      </c>
      <c r="Y25" s="22">
        <v>2266125</v>
      </c>
      <c r="Z25" s="23">
        <v>-100.00538392932401</v>
      </c>
      <c r="AA25" s="20">
        <v>1133000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31842993</v>
      </c>
      <c r="D32" s="29">
        <f t="shared" ref="D32:Y32" si="0">SUM(D6:D31)</f>
        <v>0</v>
      </c>
      <c r="E32" s="30">
        <f t="shared" si="0"/>
        <v>23709469</v>
      </c>
      <c r="F32" s="31">
        <f t="shared" si="0"/>
        <v>23709469</v>
      </c>
      <c r="G32" s="31">
        <f t="shared" si="0"/>
        <v>-10259</v>
      </c>
      <c r="H32" s="31">
        <f t="shared" si="0"/>
        <v>0</v>
      </c>
      <c r="I32" s="31">
        <f t="shared" si="0"/>
        <v>727184</v>
      </c>
      <c r="J32" s="31">
        <f t="shared" si="0"/>
        <v>716925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716925</v>
      </c>
      <c r="X32" s="31">
        <f t="shared" si="0"/>
        <v>3378110</v>
      </c>
      <c r="Y32" s="31">
        <f t="shared" si="0"/>
        <v>-2661185</v>
      </c>
      <c r="Z32" s="32">
        <f>+IF(X32&lt;&gt;0,+(Y32/X32)*100,0)</f>
        <v>-78.777334071418636</v>
      </c>
      <c r="AA32" s="29">
        <f>SUM(AA6:AA31)</f>
        <v>23709469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15167640</v>
      </c>
      <c r="D34" s="20"/>
      <c r="E34" s="21">
        <v>17383411</v>
      </c>
      <c r="F34" s="22">
        <v>17383411</v>
      </c>
      <c r="G34" s="22"/>
      <c r="H34" s="22"/>
      <c r="I34" s="22">
        <v>1092588</v>
      </c>
      <c r="J34" s="22">
        <v>1092588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1092588</v>
      </c>
      <c r="X34" s="22">
        <v>4345851</v>
      </c>
      <c r="Y34" s="22">
        <v>-3253263</v>
      </c>
      <c r="Z34" s="23">
        <v>-74.859055223016156</v>
      </c>
      <c r="AA34" s="20">
        <v>17383411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1344482</v>
      </c>
      <c r="D37" s="20"/>
      <c r="E37" s="21">
        <v>210600</v>
      </c>
      <c r="F37" s="22">
        <v>210600</v>
      </c>
      <c r="G37" s="22">
        <v>10186</v>
      </c>
      <c r="H37" s="22"/>
      <c r="I37" s="22">
        <v>51742</v>
      </c>
      <c r="J37" s="22">
        <v>61928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61928</v>
      </c>
      <c r="X37" s="22">
        <v>52650</v>
      </c>
      <c r="Y37" s="22">
        <v>9278</v>
      </c>
      <c r="Z37" s="23">
        <v>17.622032288698954</v>
      </c>
      <c r="AA37" s="20">
        <v>210600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3303000</v>
      </c>
      <c r="F38" s="22">
        <v>3303000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825750</v>
      </c>
      <c r="Y38" s="22">
        <v>-825750</v>
      </c>
      <c r="Z38" s="23">
        <v>-100</v>
      </c>
      <c r="AA38" s="20">
        <v>3303000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1148729</v>
      </c>
      <c r="F39" s="22">
        <v>1148729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287181</v>
      </c>
      <c r="Y39" s="22">
        <v>-287181</v>
      </c>
      <c r="Z39" s="23">
        <v>-100</v>
      </c>
      <c r="AA39" s="20">
        <v>1148729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4146406</v>
      </c>
      <c r="D41" s="20"/>
      <c r="E41" s="21"/>
      <c r="F41" s="22"/>
      <c r="G41" s="22"/>
      <c r="H41" s="22"/>
      <c r="I41" s="22">
        <v>345853</v>
      </c>
      <c r="J41" s="22">
        <v>345853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345853</v>
      </c>
      <c r="X41" s="22"/>
      <c r="Y41" s="22">
        <v>345853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1293006</v>
      </c>
      <c r="D44" s="20"/>
      <c r="E44" s="21">
        <v>804144</v>
      </c>
      <c r="F44" s="22">
        <v>804144</v>
      </c>
      <c r="G44" s="22"/>
      <c r="H44" s="22"/>
      <c r="I44" s="22">
        <v>32668</v>
      </c>
      <c r="J44" s="22">
        <v>32668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32668</v>
      </c>
      <c r="X44" s="22">
        <v>201030</v>
      </c>
      <c r="Y44" s="22">
        <v>-168362</v>
      </c>
      <c r="Z44" s="23">
        <v>-83.749689101129192</v>
      </c>
      <c r="AA44" s="20">
        <v>804144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21951534</v>
      </c>
      <c r="D47" s="29">
        <f t="shared" ref="D47:Y47" si="1">SUM(D34:D46)</f>
        <v>0</v>
      </c>
      <c r="E47" s="30">
        <f t="shared" si="1"/>
        <v>22849884</v>
      </c>
      <c r="F47" s="31">
        <f t="shared" si="1"/>
        <v>22849884</v>
      </c>
      <c r="G47" s="31">
        <f t="shared" si="1"/>
        <v>10186</v>
      </c>
      <c r="H47" s="31">
        <f t="shared" si="1"/>
        <v>0</v>
      </c>
      <c r="I47" s="31">
        <f t="shared" si="1"/>
        <v>1522851</v>
      </c>
      <c r="J47" s="31">
        <f t="shared" si="1"/>
        <v>1533037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1533037</v>
      </c>
      <c r="X47" s="31">
        <f t="shared" si="1"/>
        <v>5712462</v>
      </c>
      <c r="Y47" s="31">
        <f t="shared" si="1"/>
        <v>-4179425</v>
      </c>
      <c r="Z47" s="32">
        <f>+IF(X47&lt;&gt;0,+(Y47/X47)*100,0)</f>
        <v>-73.163287563225794</v>
      </c>
      <c r="AA47" s="29">
        <f>SUM(AA34:AA46)</f>
        <v>22849884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9891459</v>
      </c>
      <c r="D48" s="39">
        <f t="shared" si="2"/>
        <v>0</v>
      </c>
      <c r="E48" s="40">
        <f t="shared" si="2"/>
        <v>859585</v>
      </c>
      <c r="F48" s="41">
        <f t="shared" si="2"/>
        <v>859585</v>
      </c>
      <c r="G48" s="41">
        <f t="shared" si="2"/>
        <v>-20445</v>
      </c>
      <c r="H48" s="41">
        <f t="shared" si="2"/>
        <v>0</v>
      </c>
      <c r="I48" s="41">
        <f t="shared" si="2"/>
        <v>-795667</v>
      </c>
      <c r="J48" s="41">
        <f t="shared" si="2"/>
        <v>-816112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-816112</v>
      </c>
      <c r="X48" s="41">
        <f t="shared" si="2"/>
        <v>-2334352</v>
      </c>
      <c r="Y48" s="41">
        <f t="shared" si="2"/>
        <v>1518240</v>
      </c>
      <c r="Z48" s="42">
        <f>+IF(X48&lt;&gt;0,+(Y48/X48)*100,0)</f>
        <v>-65.039034387273205</v>
      </c>
      <c r="AA48" s="39">
        <f>+AA32-AA47</f>
        <v>859585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9891459</v>
      </c>
      <c r="D51" s="48">
        <f t="shared" si="3"/>
        <v>0</v>
      </c>
      <c r="E51" s="49">
        <f t="shared" si="3"/>
        <v>859585</v>
      </c>
      <c r="F51" s="50">
        <f t="shared" si="3"/>
        <v>859585</v>
      </c>
      <c r="G51" s="50">
        <f t="shared" si="3"/>
        <v>-20445</v>
      </c>
      <c r="H51" s="50">
        <f t="shared" si="3"/>
        <v>0</v>
      </c>
      <c r="I51" s="50">
        <f t="shared" si="3"/>
        <v>-795667</v>
      </c>
      <c r="J51" s="50">
        <f t="shared" si="3"/>
        <v>-816112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-816112</v>
      </c>
      <c r="X51" s="50">
        <f t="shared" si="3"/>
        <v>-2334352</v>
      </c>
      <c r="Y51" s="50">
        <f t="shared" si="3"/>
        <v>1518240</v>
      </c>
      <c r="Z51" s="51">
        <f>+IF(X51&lt;&gt;0,+(Y51/X51)*100,0)</f>
        <v>-65.039034387273205</v>
      </c>
      <c r="AA51" s="48">
        <f>SUM(AA48:AA50)</f>
        <v>859585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9891459</v>
      </c>
      <c r="D53" s="54">
        <f>+D51-D52</f>
        <v>0</v>
      </c>
      <c r="E53" s="55">
        <f t="shared" si="4"/>
        <v>859585</v>
      </c>
      <c r="F53" s="56">
        <f t="shared" si="4"/>
        <v>859585</v>
      </c>
      <c r="G53" s="56">
        <f t="shared" si="4"/>
        <v>-20445</v>
      </c>
      <c r="H53" s="56">
        <f t="shared" si="4"/>
        <v>0</v>
      </c>
      <c r="I53" s="56">
        <f t="shared" si="4"/>
        <v>-795667</v>
      </c>
      <c r="J53" s="56">
        <f t="shared" si="4"/>
        <v>-816112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-816112</v>
      </c>
      <c r="X53" s="56">
        <f t="shared" si="4"/>
        <v>-2334352</v>
      </c>
      <c r="Y53" s="56">
        <f t="shared" si="4"/>
        <v>1518240</v>
      </c>
      <c r="Z53" s="57">
        <f>+IF(X53&lt;&gt;0,+(Y53/X53)*100,0)</f>
        <v>-65.039034387273205</v>
      </c>
      <c r="AA53" s="54">
        <f>+AA51-AA52</f>
        <v>859585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9891459</v>
      </c>
      <c r="D56" s="48">
        <f>SUM(D53:D55)</f>
        <v>0</v>
      </c>
      <c r="E56" s="49">
        <f t="shared" si="5"/>
        <v>859585</v>
      </c>
      <c r="F56" s="50">
        <f t="shared" si="5"/>
        <v>859585</v>
      </c>
      <c r="G56" s="50">
        <f t="shared" si="5"/>
        <v>-20445</v>
      </c>
      <c r="H56" s="50">
        <f t="shared" si="5"/>
        <v>0</v>
      </c>
      <c r="I56" s="50">
        <f t="shared" si="5"/>
        <v>-795667</v>
      </c>
      <c r="J56" s="50">
        <f t="shared" si="5"/>
        <v>-816112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-816112</v>
      </c>
      <c r="X56" s="50">
        <f t="shared" si="5"/>
        <v>-2334352</v>
      </c>
      <c r="Y56" s="50">
        <f t="shared" si="5"/>
        <v>1518240</v>
      </c>
      <c r="Z56" s="51">
        <f>+IF(X56&lt;&gt;0,+(Y56/X56)*100,0)</f>
        <v>-65.039034387273205</v>
      </c>
      <c r="AA56" s="48">
        <f>SUM(AA53:AA55)</f>
        <v>859585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9891459</v>
      </c>
      <c r="D59" s="65">
        <f>SUM(D56:D58)</f>
        <v>0</v>
      </c>
      <c r="E59" s="66">
        <f t="shared" si="6"/>
        <v>859585</v>
      </c>
      <c r="F59" s="67">
        <f t="shared" si="6"/>
        <v>859585</v>
      </c>
      <c r="G59" s="67">
        <f t="shared" si="6"/>
        <v>-20445</v>
      </c>
      <c r="H59" s="67">
        <f t="shared" si="6"/>
        <v>0</v>
      </c>
      <c r="I59" s="67">
        <f t="shared" si="6"/>
        <v>-795667</v>
      </c>
      <c r="J59" s="67">
        <f t="shared" si="6"/>
        <v>-816112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-816112</v>
      </c>
      <c r="X59" s="67">
        <f t="shared" si="6"/>
        <v>-2334352</v>
      </c>
      <c r="Y59" s="67">
        <f t="shared" si="6"/>
        <v>1518240</v>
      </c>
      <c r="Z59" s="68">
        <f>+IF(X59&lt;&gt;0,+(Y59/X59)*100,0)</f>
        <v>-65.039034387273205</v>
      </c>
      <c r="AA59" s="65">
        <f>SUM(AA56:AA58)</f>
        <v>859585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8954104</v>
      </c>
      <c r="D9" s="20"/>
      <c r="E9" s="21">
        <v>10059012</v>
      </c>
      <c r="F9" s="22">
        <v>10059012</v>
      </c>
      <c r="G9" s="22">
        <v>1075081</v>
      </c>
      <c r="H9" s="22">
        <v>968574</v>
      </c>
      <c r="I9" s="22">
        <v>1037055</v>
      </c>
      <c r="J9" s="22">
        <v>3080710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3080710</v>
      </c>
      <c r="X9" s="22">
        <v>2514753</v>
      </c>
      <c r="Y9" s="22">
        <v>565957</v>
      </c>
      <c r="Z9" s="23">
        <v>22.505470716209505</v>
      </c>
      <c r="AA9" s="20">
        <v>10059012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8954104</v>
      </c>
      <c r="D32" s="29">
        <f t="shared" ref="D32:Y32" si="0">SUM(D6:D31)</f>
        <v>0</v>
      </c>
      <c r="E32" s="30">
        <f t="shared" si="0"/>
        <v>10059012</v>
      </c>
      <c r="F32" s="31">
        <f t="shared" si="0"/>
        <v>10059012</v>
      </c>
      <c r="G32" s="31">
        <f t="shared" si="0"/>
        <v>1075081</v>
      </c>
      <c r="H32" s="31">
        <f t="shared" si="0"/>
        <v>968574</v>
      </c>
      <c r="I32" s="31">
        <f t="shared" si="0"/>
        <v>1037055</v>
      </c>
      <c r="J32" s="31">
        <f t="shared" si="0"/>
        <v>3080710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3080710</v>
      </c>
      <c r="X32" s="31">
        <f t="shared" si="0"/>
        <v>2514753</v>
      </c>
      <c r="Y32" s="31">
        <f t="shared" si="0"/>
        <v>565957</v>
      </c>
      <c r="Z32" s="32">
        <f>+IF(X32&lt;&gt;0,+(Y32/X32)*100,0)</f>
        <v>22.505470716209505</v>
      </c>
      <c r="AA32" s="29">
        <f>SUM(AA6:AA31)</f>
        <v>10059012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12550349</v>
      </c>
      <c r="D34" s="20"/>
      <c r="E34" s="21">
        <v>12784776</v>
      </c>
      <c r="F34" s="22">
        <v>12784776</v>
      </c>
      <c r="G34" s="22">
        <v>1039482</v>
      </c>
      <c r="H34" s="22"/>
      <c r="I34" s="22">
        <v>2098363</v>
      </c>
      <c r="J34" s="22">
        <v>3137845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3137845</v>
      </c>
      <c r="X34" s="22">
        <v>3196194</v>
      </c>
      <c r="Y34" s="22">
        <v>-58349</v>
      </c>
      <c r="Z34" s="23">
        <v>-1.8255775462941235</v>
      </c>
      <c r="AA34" s="20">
        <v>12784776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4378248</v>
      </c>
      <c r="F38" s="22">
        <v>4378248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1094562</v>
      </c>
      <c r="Y38" s="22">
        <v>-1094562</v>
      </c>
      <c r="Z38" s="23">
        <v>-100</v>
      </c>
      <c r="AA38" s="20">
        <v>4378248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52656</v>
      </c>
      <c r="F41" s="22">
        <v>52656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13164</v>
      </c>
      <c r="Y41" s="22">
        <v>-13164</v>
      </c>
      <c r="Z41" s="23">
        <v>-100</v>
      </c>
      <c r="AA41" s="20">
        <v>52656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199417</v>
      </c>
      <c r="D44" s="20"/>
      <c r="E44" s="21">
        <v>137064</v>
      </c>
      <c r="F44" s="22">
        <v>137064</v>
      </c>
      <c r="G44" s="22">
        <v>8789</v>
      </c>
      <c r="H44" s="22"/>
      <c r="I44" s="22">
        <v>46035</v>
      </c>
      <c r="J44" s="22">
        <v>54824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54824</v>
      </c>
      <c r="X44" s="22">
        <v>34266</v>
      </c>
      <c r="Y44" s="22">
        <v>20558</v>
      </c>
      <c r="Z44" s="23">
        <v>59.995330648456189</v>
      </c>
      <c r="AA44" s="20">
        <v>137064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12749766</v>
      </c>
      <c r="D47" s="29">
        <f t="shared" ref="D47:Y47" si="1">SUM(D34:D46)</f>
        <v>0</v>
      </c>
      <c r="E47" s="30">
        <f t="shared" si="1"/>
        <v>17352744</v>
      </c>
      <c r="F47" s="31">
        <f t="shared" si="1"/>
        <v>17352744</v>
      </c>
      <c r="G47" s="31">
        <f t="shared" si="1"/>
        <v>1048271</v>
      </c>
      <c r="H47" s="31">
        <f t="shared" si="1"/>
        <v>0</v>
      </c>
      <c r="I47" s="31">
        <f t="shared" si="1"/>
        <v>2144398</v>
      </c>
      <c r="J47" s="31">
        <f t="shared" si="1"/>
        <v>3192669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3192669</v>
      </c>
      <c r="X47" s="31">
        <f t="shared" si="1"/>
        <v>4338186</v>
      </c>
      <c r="Y47" s="31">
        <f t="shared" si="1"/>
        <v>-1145517</v>
      </c>
      <c r="Z47" s="32">
        <f>+IF(X47&lt;&gt;0,+(Y47/X47)*100,0)</f>
        <v>-26.405437664498479</v>
      </c>
      <c r="AA47" s="29">
        <f>SUM(AA34:AA46)</f>
        <v>17352744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-3795662</v>
      </c>
      <c r="D48" s="39">
        <f t="shared" si="2"/>
        <v>0</v>
      </c>
      <c r="E48" s="40">
        <f t="shared" si="2"/>
        <v>-7293732</v>
      </c>
      <c r="F48" s="41">
        <f t="shared" si="2"/>
        <v>-7293732</v>
      </c>
      <c r="G48" s="41">
        <f t="shared" si="2"/>
        <v>26810</v>
      </c>
      <c r="H48" s="41">
        <f t="shared" si="2"/>
        <v>968574</v>
      </c>
      <c r="I48" s="41">
        <f t="shared" si="2"/>
        <v>-1107343</v>
      </c>
      <c r="J48" s="41">
        <f t="shared" si="2"/>
        <v>-111959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-111959</v>
      </c>
      <c r="X48" s="41">
        <f t="shared" si="2"/>
        <v>-1823433</v>
      </c>
      <c r="Y48" s="41">
        <f t="shared" si="2"/>
        <v>1711474</v>
      </c>
      <c r="Z48" s="42">
        <f>+IF(X48&lt;&gt;0,+(Y48/X48)*100,0)</f>
        <v>-93.859988274863952</v>
      </c>
      <c r="AA48" s="39">
        <f>+AA32-AA47</f>
        <v>-7293732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-3795662</v>
      </c>
      <c r="D51" s="48">
        <f t="shared" si="3"/>
        <v>0</v>
      </c>
      <c r="E51" s="49">
        <f t="shared" si="3"/>
        <v>-7293732</v>
      </c>
      <c r="F51" s="50">
        <f t="shared" si="3"/>
        <v>-7293732</v>
      </c>
      <c r="G51" s="50">
        <f t="shared" si="3"/>
        <v>26810</v>
      </c>
      <c r="H51" s="50">
        <f t="shared" si="3"/>
        <v>968574</v>
      </c>
      <c r="I51" s="50">
        <f t="shared" si="3"/>
        <v>-1107343</v>
      </c>
      <c r="J51" s="50">
        <f t="shared" si="3"/>
        <v>-111959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-111959</v>
      </c>
      <c r="X51" s="50">
        <f t="shared" si="3"/>
        <v>-1823433</v>
      </c>
      <c r="Y51" s="50">
        <f t="shared" si="3"/>
        <v>1711474</v>
      </c>
      <c r="Z51" s="51">
        <f>+IF(X51&lt;&gt;0,+(Y51/X51)*100,0)</f>
        <v>-93.859988274863952</v>
      </c>
      <c r="AA51" s="48">
        <f>SUM(AA48:AA50)</f>
        <v>-7293732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-3795662</v>
      </c>
      <c r="D53" s="54">
        <f>+D51-D52</f>
        <v>0</v>
      </c>
      <c r="E53" s="55">
        <f t="shared" si="4"/>
        <v>-7293732</v>
      </c>
      <c r="F53" s="56">
        <f t="shared" si="4"/>
        <v>-7293732</v>
      </c>
      <c r="G53" s="56">
        <f t="shared" si="4"/>
        <v>26810</v>
      </c>
      <c r="H53" s="56">
        <f t="shared" si="4"/>
        <v>968574</v>
      </c>
      <c r="I53" s="56">
        <f t="shared" si="4"/>
        <v>-1107343</v>
      </c>
      <c r="J53" s="56">
        <f t="shared" si="4"/>
        <v>-111959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-111959</v>
      </c>
      <c r="X53" s="56">
        <f t="shared" si="4"/>
        <v>-1823433</v>
      </c>
      <c r="Y53" s="56">
        <f t="shared" si="4"/>
        <v>1711474</v>
      </c>
      <c r="Z53" s="57">
        <f>+IF(X53&lt;&gt;0,+(Y53/X53)*100,0)</f>
        <v>-93.859988274863952</v>
      </c>
      <c r="AA53" s="54">
        <f>+AA51-AA52</f>
        <v>-7293732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-3795662</v>
      </c>
      <c r="D56" s="48">
        <f>SUM(D53:D55)</f>
        <v>0</v>
      </c>
      <c r="E56" s="49">
        <f t="shared" si="5"/>
        <v>-7293732</v>
      </c>
      <c r="F56" s="50">
        <f t="shared" si="5"/>
        <v>-7293732</v>
      </c>
      <c r="G56" s="50">
        <f t="shared" si="5"/>
        <v>26810</v>
      </c>
      <c r="H56" s="50">
        <f t="shared" si="5"/>
        <v>968574</v>
      </c>
      <c r="I56" s="50">
        <f t="shared" si="5"/>
        <v>-1107343</v>
      </c>
      <c r="J56" s="50">
        <f t="shared" si="5"/>
        <v>-111959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-111959</v>
      </c>
      <c r="X56" s="50">
        <f t="shared" si="5"/>
        <v>-1823433</v>
      </c>
      <c r="Y56" s="50">
        <f t="shared" si="5"/>
        <v>1711474</v>
      </c>
      <c r="Z56" s="51">
        <f>+IF(X56&lt;&gt;0,+(Y56/X56)*100,0)</f>
        <v>-93.859988274863952</v>
      </c>
      <c r="AA56" s="48">
        <f>SUM(AA53:AA55)</f>
        <v>-7293732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-3795662</v>
      </c>
      <c r="D59" s="65">
        <f>SUM(D56:D58)</f>
        <v>0</v>
      </c>
      <c r="E59" s="66">
        <f t="shared" si="6"/>
        <v>-7293732</v>
      </c>
      <c r="F59" s="67">
        <f t="shared" si="6"/>
        <v>-7293732</v>
      </c>
      <c r="G59" s="67">
        <f t="shared" si="6"/>
        <v>26810</v>
      </c>
      <c r="H59" s="67">
        <f t="shared" si="6"/>
        <v>968574</v>
      </c>
      <c r="I59" s="67">
        <f t="shared" si="6"/>
        <v>-1107343</v>
      </c>
      <c r="J59" s="67">
        <f t="shared" si="6"/>
        <v>-111959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-111959</v>
      </c>
      <c r="X59" s="67">
        <f t="shared" si="6"/>
        <v>-1823433</v>
      </c>
      <c r="Y59" s="67">
        <f t="shared" si="6"/>
        <v>1711474</v>
      </c>
      <c r="Z59" s="68">
        <f>+IF(X59&lt;&gt;0,+(Y59/X59)*100,0)</f>
        <v>-93.859988274863952</v>
      </c>
      <c r="AA59" s="65">
        <f>SUM(AA56:AA58)</f>
        <v>-7293732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4369354</v>
      </c>
      <c r="F9" s="22">
        <v>4369354</v>
      </c>
      <c r="G9" s="22"/>
      <c r="H9" s="22">
        <v>392848</v>
      </c>
      <c r="I9" s="22">
        <v>392257</v>
      </c>
      <c r="J9" s="22">
        <v>785105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785105</v>
      </c>
      <c r="X9" s="22">
        <v>1092336</v>
      </c>
      <c r="Y9" s="22">
        <v>-307231</v>
      </c>
      <c r="Z9" s="23">
        <v>-28.126052789617844</v>
      </c>
      <c r="AA9" s="20">
        <v>4369354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1009178</v>
      </c>
      <c r="F13" s="22">
        <v>1009178</v>
      </c>
      <c r="G13" s="22"/>
      <c r="H13" s="22">
        <v>92388</v>
      </c>
      <c r="I13" s="22">
        <v>93829</v>
      </c>
      <c r="J13" s="22">
        <v>186217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186217</v>
      </c>
      <c r="X13" s="22">
        <v>252294</v>
      </c>
      <c r="Y13" s="22">
        <v>-66077</v>
      </c>
      <c r="Z13" s="23">
        <v>-26.190476190476193</v>
      </c>
      <c r="AA13" s="20">
        <v>1009178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5378532</v>
      </c>
      <c r="F32" s="31">
        <f t="shared" si="0"/>
        <v>5378532</v>
      </c>
      <c r="G32" s="31">
        <f t="shared" si="0"/>
        <v>0</v>
      </c>
      <c r="H32" s="31">
        <f t="shared" si="0"/>
        <v>485236</v>
      </c>
      <c r="I32" s="31">
        <f t="shared" si="0"/>
        <v>486086</v>
      </c>
      <c r="J32" s="31">
        <f t="shared" si="0"/>
        <v>971322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971322</v>
      </c>
      <c r="X32" s="31">
        <f t="shared" si="0"/>
        <v>1344630</v>
      </c>
      <c r="Y32" s="31">
        <f t="shared" si="0"/>
        <v>-373308</v>
      </c>
      <c r="Z32" s="32">
        <f>+IF(X32&lt;&gt;0,+(Y32/X32)*100,0)</f>
        <v>-27.762879007608042</v>
      </c>
      <c r="AA32" s="29">
        <f>SUM(AA6:AA31)</f>
        <v>5378532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8984057</v>
      </c>
      <c r="F34" s="22">
        <v>8984057</v>
      </c>
      <c r="G34" s="22"/>
      <c r="H34" s="22">
        <v>1955081</v>
      </c>
      <c r="I34" s="22">
        <v>1921846</v>
      </c>
      <c r="J34" s="22">
        <v>3876927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3876927</v>
      </c>
      <c r="X34" s="22">
        <v>2246013</v>
      </c>
      <c r="Y34" s="22">
        <v>1630914</v>
      </c>
      <c r="Z34" s="23">
        <v>72.613738210776162</v>
      </c>
      <c r="AA34" s="20">
        <v>8984057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1010600</v>
      </c>
      <c r="F37" s="22">
        <v>1010600</v>
      </c>
      <c r="G37" s="22"/>
      <c r="H37" s="22">
        <v>950000</v>
      </c>
      <c r="I37" s="22">
        <v>5642</v>
      </c>
      <c r="J37" s="22">
        <v>955642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955642</v>
      </c>
      <c r="X37" s="22">
        <v>252651</v>
      </c>
      <c r="Y37" s="22">
        <v>702991</v>
      </c>
      <c r="Z37" s="23">
        <v>278.24588068125593</v>
      </c>
      <c r="AA37" s="20">
        <v>1010600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105556</v>
      </c>
      <c r="F39" s="22">
        <v>105556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26391</v>
      </c>
      <c r="Y39" s="22">
        <v>-26391</v>
      </c>
      <c r="Z39" s="23">
        <v>-100</v>
      </c>
      <c r="AA39" s="20">
        <v>105556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102878</v>
      </c>
      <c r="F40" s="22">
        <v>102878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25719</v>
      </c>
      <c r="Y40" s="22">
        <v>-25719</v>
      </c>
      <c r="Z40" s="23">
        <v>-100</v>
      </c>
      <c r="AA40" s="20">
        <v>102878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>
        <v>18515</v>
      </c>
      <c r="I41" s="22">
        <v>2000</v>
      </c>
      <c r="J41" s="22">
        <v>20515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20515</v>
      </c>
      <c r="X41" s="22">
        <v>9999</v>
      </c>
      <c r="Y41" s="22">
        <v>10516</v>
      </c>
      <c r="Z41" s="23">
        <v>105.17051705170518</v>
      </c>
      <c r="AA41" s="20">
        <v>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25002</v>
      </c>
      <c r="Y44" s="22">
        <v>-25002</v>
      </c>
      <c r="Z44" s="23">
        <v>-100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10343091</v>
      </c>
      <c r="F47" s="31">
        <f t="shared" si="1"/>
        <v>10343091</v>
      </c>
      <c r="G47" s="31">
        <f t="shared" si="1"/>
        <v>0</v>
      </c>
      <c r="H47" s="31">
        <f t="shared" si="1"/>
        <v>2923596</v>
      </c>
      <c r="I47" s="31">
        <f t="shared" si="1"/>
        <v>1929488</v>
      </c>
      <c r="J47" s="31">
        <f t="shared" si="1"/>
        <v>4853084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4853084</v>
      </c>
      <c r="X47" s="31">
        <f t="shared" si="1"/>
        <v>2585775</v>
      </c>
      <c r="Y47" s="31">
        <f t="shared" si="1"/>
        <v>2267309</v>
      </c>
      <c r="Z47" s="32">
        <f>+IF(X47&lt;&gt;0,+(Y47/X47)*100,0)</f>
        <v>87.683924548732975</v>
      </c>
      <c r="AA47" s="29">
        <f>SUM(AA34:AA46)</f>
        <v>10343091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-4964559</v>
      </c>
      <c r="F48" s="41">
        <f t="shared" si="2"/>
        <v>-4964559</v>
      </c>
      <c r="G48" s="41">
        <f t="shared" si="2"/>
        <v>0</v>
      </c>
      <c r="H48" s="41">
        <f t="shared" si="2"/>
        <v>-2438360</v>
      </c>
      <c r="I48" s="41">
        <f t="shared" si="2"/>
        <v>-1443402</v>
      </c>
      <c r="J48" s="41">
        <f t="shared" si="2"/>
        <v>-3881762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-3881762</v>
      </c>
      <c r="X48" s="41">
        <f t="shared" si="2"/>
        <v>-1241145</v>
      </c>
      <c r="Y48" s="41">
        <f t="shared" si="2"/>
        <v>-2640617</v>
      </c>
      <c r="Z48" s="42">
        <f>+IF(X48&lt;&gt;0,+(Y48/X48)*100,0)</f>
        <v>212.75652723896079</v>
      </c>
      <c r="AA48" s="39">
        <f>+AA32-AA47</f>
        <v>-4964559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-4964559</v>
      </c>
      <c r="F51" s="50">
        <f t="shared" si="3"/>
        <v>-4964559</v>
      </c>
      <c r="G51" s="50">
        <f t="shared" si="3"/>
        <v>0</v>
      </c>
      <c r="H51" s="50">
        <f t="shared" si="3"/>
        <v>-2438360</v>
      </c>
      <c r="I51" s="50">
        <f t="shared" si="3"/>
        <v>-1443402</v>
      </c>
      <c r="J51" s="50">
        <f t="shared" si="3"/>
        <v>-3881762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-3881762</v>
      </c>
      <c r="X51" s="50">
        <f t="shared" si="3"/>
        <v>-1241145</v>
      </c>
      <c r="Y51" s="50">
        <f t="shared" si="3"/>
        <v>-2640617</v>
      </c>
      <c r="Z51" s="51">
        <f>+IF(X51&lt;&gt;0,+(Y51/X51)*100,0)</f>
        <v>212.75652723896079</v>
      </c>
      <c r="AA51" s="48">
        <f>SUM(AA48:AA50)</f>
        <v>-4964559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-4964559</v>
      </c>
      <c r="F53" s="56">
        <f t="shared" si="4"/>
        <v>-4964559</v>
      </c>
      <c r="G53" s="56">
        <f t="shared" si="4"/>
        <v>0</v>
      </c>
      <c r="H53" s="56">
        <f t="shared" si="4"/>
        <v>-2438360</v>
      </c>
      <c r="I53" s="56">
        <f t="shared" si="4"/>
        <v>-1443402</v>
      </c>
      <c r="J53" s="56">
        <f t="shared" si="4"/>
        <v>-3881762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-3881762</v>
      </c>
      <c r="X53" s="56">
        <f t="shared" si="4"/>
        <v>-1241145</v>
      </c>
      <c r="Y53" s="56">
        <f t="shared" si="4"/>
        <v>-2640617</v>
      </c>
      <c r="Z53" s="57">
        <f>+IF(X53&lt;&gt;0,+(Y53/X53)*100,0)</f>
        <v>212.75652723896079</v>
      </c>
      <c r="AA53" s="54">
        <f>+AA51-AA52</f>
        <v>-4964559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-4964559</v>
      </c>
      <c r="F56" s="50">
        <f t="shared" si="5"/>
        <v>-4964559</v>
      </c>
      <c r="G56" s="50">
        <f t="shared" si="5"/>
        <v>0</v>
      </c>
      <c r="H56" s="50">
        <f t="shared" si="5"/>
        <v>-2438360</v>
      </c>
      <c r="I56" s="50">
        <f t="shared" si="5"/>
        <v>-1443402</v>
      </c>
      <c r="J56" s="50">
        <f t="shared" si="5"/>
        <v>-3881762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-3881762</v>
      </c>
      <c r="X56" s="50">
        <f t="shared" si="5"/>
        <v>-1241145</v>
      </c>
      <c r="Y56" s="50">
        <f t="shared" si="5"/>
        <v>-2640617</v>
      </c>
      <c r="Z56" s="51">
        <f>+IF(X56&lt;&gt;0,+(Y56/X56)*100,0)</f>
        <v>212.75652723896079</v>
      </c>
      <c r="AA56" s="48">
        <f>SUM(AA53:AA55)</f>
        <v>-4964559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-4964559</v>
      </c>
      <c r="F59" s="67">
        <f t="shared" si="6"/>
        <v>-4964559</v>
      </c>
      <c r="G59" s="67">
        <f t="shared" si="6"/>
        <v>0</v>
      </c>
      <c r="H59" s="67">
        <f t="shared" si="6"/>
        <v>-2438360</v>
      </c>
      <c r="I59" s="67">
        <f t="shared" si="6"/>
        <v>-1443402</v>
      </c>
      <c r="J59" s="67">
        <f t="shared" si="6"/>
        <v>-3881762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-3881762</v>
      </c>
      <c r="X59" s="67">
        <f t="shared" si="6"/>
        <v>-1241145</v>
      </c>
      <c r="Y59" s="67">
        <f t="shared" si="6"/>
        <v>-2640617</v>
      </c>
      <c r="Z59" s="68">
        <f>+IF(X59&lt;&gt;0,+(Y59/X59)*100,0)</f>
        <v>212.75652723896079</v>
      </c>
      <c r="AA59" s="65">
        <f>SUM(AA56:AA58)</f>
        <v>-4964559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12696249</v>
      </c>
      <c r="F9" s="22">
        <v>12696249</v>
      </c>
      <c r="G9" s="22">
        <v>1197031</v>
      </c>
      <c r="H9" s="22">
        <v>1195249</v>
      </c>
      <c r="I9" s="22">
        <v>1178269</v>
      </c>
      <c r="J9" s="22">
        <v>3570549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3570549</v>
      </c>
      <c r="X9" s="22">
        <v>3174063</v>
      </c>
      <c r="Y9" s="22">
        <v>396486</v>
      </c>
      <c r="Z9" s="23">
        <v>12.49143448003395</v>
      </c>
      <c r="AA9" s="20">
        <v>12696249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21680237</v>
      </c>
      <c r="F13" s="22">
        <v>21680237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5420058</v>
      </c>
      <c r="Y13" s="22">
        <v>-5420058</v>
      </c>
      <c r="Z13" s="23">
        <v>-100</v>
      </c>
      <c r="AA13" s="20">
        <v>21680237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34376486</v>
      </c>
      <c r="F32" s="31">
        <f t="shared" si="0"/>
        <v>34376486</v>
      </c>
      <c r="G32" s="31">
        <f t="shared" si="0"/>
        <v>1197031</v>
      </c>
      <c r="H32" s="31">
        <f t="shared" si="0"/>
        <v>1195249</v>
      </c>
      <c r="I32" s="31">
        <f t="shared" si="0"/>
        <v>1178269</v>
      </c>
      <c r="J32" s="31">
        <f t="shared" si="0"/>
        <v>3570549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3570549</v>
      </c>
      <c r="X32" s="31">
        <f t="shared" si="0"/>
        <v>8594121</v>
      </c>
      <c r="Y32" s="31">
        <f t="shared" si="0"/>
        <v>-5023572</v>
      </c>
      <c r="Z32" s="32">
        <f>+IF(X32&lt;&gt;0,+(Y32/X32)*100,0)</f>
        <v>-58.453587050961929</v>
      </c>
      <c r="AA32" s="29">
        <f>SUM(AA6:AA31)</f>
        <v>34376486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8887596</v>
      </c>
      <c r="F34" s="22">
        <v>8887596</v>
      </c>
      <c r="G34" s="22">
        <v>610577</v>
      </c>
      <c r="H34" s="22">
        <v>691798</v>
      </c>
      <c r="I34" s="22">
        <v>538237</v>
      </c>
      <c r="J34" s="22">
        <v>1840612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1840612</v>
      </c>
      <c r="X34" s="22">
        <v>2221896</v>
      </c>
      <c r="Y34" s="22">
        <v>-381284</v>
      </c>
      <c r="Z34" s="23">
        <v>-17.160299131912566</v>
      </c>
      <c r="AA34" s="20">
        <v>8887596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28400</v>
      </c>
      <c r="I37" s="22">
        <v>29800</v>
      </c>
      <c r="J37" s="22">
        <v>58200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58200</v>
      </c>
      <c r="X37" s="22"/>
      <c r="Y37" s="22">
        <v>58200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2198</v>
      </c>
      <c r="F39" s="22">
        <v>2198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549</v>
      </c>
      <c r="Y39" s="22">
        <v>-549</v>
      </c>
      <c r="Z39" s="23">
        <v>-100</v>
      </c>
      <c r="AA39" s="20">
        <v>2198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17901</v>
      </c>
      <c r="F44" s="22">
        <v>17901</v>
      </c>
      <c r="G44" s="22"/>
      <c r="H44" s="22"/>
      <c r="I44" s="22">
        <v>4365</v>
      </c>
      <c r="J44" s="22">
        <v>4365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4365</v>
      </c>
      <c r="X44" s="22">
        <v>4476</v>
      </c>
      <c r="Y44" s="22">
        <v>-111</v>
      </c>
      <c r="Z44" s="23">
        <v>-2.479892761394102</v>
      </c>
      <c r="AA44" s="20">
        <v>17901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8907695</v>
      </c>
      <c r="F47" s="31">
        <f t="shared" si="1"/>
        <v>8907695</v>
      </c>
      <c r="G47" s="31">
        <f t="shared" si="1"/>
        <v>610577</v>
      </c>
      <c r="H47" s="31">
        <f t="shared" si="1"/>
        <v>720198</v>
      </c>
      <c r="I47" s="31">
        <f t="shared" si="1"/>
        <v>572402</v>
      </c>
      <c r="J47" s="31">
        <f t="shared" si="1"/>
        <v>1903177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1903177</v>
      </c>
      <c r="X47" s="31">
        <f t="shared" si="1"/>
        <v>2226921</v>
      </c>
      <c r="Y47" s="31">
        <f t="shared" si="1"/>
        <v>-323744</v>
      </c>
      <c r="Z47" s="32">
        <f>+IF(X47&lt;&gt;0,+(Y47/X47)*100,0)</f>
        <v>-14.537740674231372</v>
      </c>
      <c r="AA47" s="29">
        <f>SUM(AA34:AA46)</f>
        <v>8907695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25468791</v>
      </c>
      <c r="F48" s="41">
        <f t="shared" si="2"/>
        <v>25468791</v>
      </c>
      <c r="G48" s="41">
        <f t="shared" si="2"/>
        <v>586454</v>
      </c>
      <c r="H48" s="41">
        <f t="shared" si="2"/>
        <v>475051</v>
      </c>
      <c r="I48" s="41">
        <f t="shared" si="2"/>
        <v>605867</v>
      </c>
      <c r="J48" s="41">
        <f t="shared" si="2"/>
        <v>1667372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1667372</v>
      </c>
      <c r="X48" s="41">
        <f t="shared" si="2"/>
        <v>6367200</v>
      </c>
      <c r="Y48" s="41">
        <f t="shared" si="2"/>
        <v>-4699828</v>
      </c>
      <c r="Z48" s="42">
        <f>+IF(X48&lt;&gt;0,+(Y48/X48)*100,0)</f>
        <v>-73.813104661389616</v>
      </c>
      <c r="AA48" s="39">
        <f>+AA32-AA47</f>
        <v>25468791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25468791</v>
      </c>
      <c r="F51" s="50">
        <f t="shared" si="3"/>
        <v>25468791</v>
      </c>
      <c r="G51" s="50">
        <f t="shared" si="3"/>
        <v>586454</v>
      </c>
      <c r="H51" s="50">
        <f t="shared" si="3"/>
        <v>475051</v>
      </c>
      <c r="I51" s="50">
        <f t="shared" si="3"/>
        <v>605867</v>
      </c>
      <c r="J51" s="50">
        <f t="shared" si="3"/>
        <v>1667372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1667372</v>
      </c>
      <c r="X51" s="50">
        <f t="shared" si="3"/>
        <v>6367200</v>
      </c>
      <c r="Y51" s="50">
        <f t="shared" si="3"/>
        <v>-4699828</v>
      </c>
      <c r="Z51" s="51">
        <f>+IF(X51&lt;&gt;0,+(Y51/X51)*100,0)</f>
        <v>-73.813104661389616</v>
      </c>
      <c r="AA51" s="48">
        <f>SUM(AA48:AA50)</f>
        <v>25468791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25468791</v>
      </c>
      <c r="F53" s="56">
        <f t="shared" si="4"/>
        <v>25468791</v>
      </c>
      <c r="G53" s="56">
        <f t="shared" si="4"/>
        <v>586454</v>
      </c>
      <c r="H53" s="56">
        <f t="shared" si="4"/>
        <v>475051</v>
      </c>
      <c r="I53" s="56">
        <f t="shared" si="4"/>
        <v>605867</v>
      </c>
      <c r="J53" s="56">
        <f t="shared" si="4"/>
        <v>1667372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1667372</v>
      </c>
      <c r="X53" s="56">
        <f t="shared" si="4"/>
        <v>6367200</v>
      </c>
      <c r="Y53" s="56">
        <f t="shared" si="4"/>
        <v>-4699828</v>
      </c>
      <c r="Z53" s="57">
        <f>+IF(X53&lt;&gt;0,+(Y53/X53)*100,0)</f>
        <v>-73.813104661389616</v>
      </c>
      <c r="AA53" s="54">
        <f>+AA51-AA52</f>
        <v>25468791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25468791</v>
      </c>
      <c r="F56" s="50">
        <f t="shared" si="5"/>
        <v>25468791</v>
      </c>
      <c r="G56" s="50">
        <f t="shared" si="5"/>
        <v>586454</v>
      </c>
      <c r="H56" s="50">
        <f t="shared" si="5"/>
        <v>475051</v>
      </c>
      <c r="I56" s="50">
        <f t="shared" si="5"/>
        <v>605867</v>
      </c>
      <c r="J56" s="50">
        <f t="shared" si="5"/>
        <v>1667372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1667372</v>
      </c>
      <c r="X56" s="50">
        <f t="shared" si="5"/>
        <v>6367200</v>
      </c>
      <c r="Y56" s="50">
        <f t="shared" si="5"/>
        <v>-4699828</v>
      </c>
      <c r="Z56" s="51">
        <f>+IF(X56&lt;&gt;0,+(Y56/X56)*100,0)</f>
        <v>-73.813104661389616</v>
      </c>
      <c r="AA56" s="48">
        <f>SUM(AA53:AA55)</f>
        <v>25468791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25468791</v>
      </c>
      <c r="F59" s="67">
        <f t="shared" si="6"/>
        <v>25468791</v>
      </c>
      <c r="G59" s="67">
        <f t="shared" si="6"/>
        <v>586454</v>
      </c>
      <c r="H59" s="67">
        <f t="shared" si="6"/>
        <v>475051</v>
      </c>
      <c r="I59" s="67">
        <f t="shared" si="6"/>
        <v>605867</v>
      </c>
      <c r="J59" s="67">
        <f t="shared" si="6"/>
        <v>1667372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1667372</v>
      </c>
      <c r="X59" s="67">
        <f t="shared" si="6"/>
        <v>6367200</v>
      </c>
      <c r="Y59" s="67">
        <f t="shared" si="6"/>
        <v>-4699828</v>
      </c>
      <c r="Z59" s="68">
        <f>+IF(X59&lt;&gt;0,+(Y59/X59)*100,0)</f>
        <v>-73.813104661389616</v>
      </c>
      <c r="AA59" s="65">
        <f>SUM(AA56:AA58)</f>
        <v>25468791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1320996</v>
      </c>
      <c r="F25" s="22">
        <v>1320996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330249</v>
      </c>
      <c r="Y25" s="22">
        <v>-330249</v>
      </c>
      <c r="Z25" s="23">
        <v>-100</v>
      </c>
      <c r="AA25" s="20">
        <v>1320996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1320996</v>
      </c>
      <c r="F32" s="31">
        <f t="shared" si="0"/>
        <v>1320996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330249</v>
      </c>
      <c r="Y32" s="31">
        <f t="shared" si="0"/>
        <v>-330249</v>
      </c>
      <c r="Z32" s="32">
        <f>+IF(X32&lt;&gt;0,+(Y32/X32)*100,0)</f>
        <v>-100</v>
      </c>
      <c r="AA32" s="29">
        <f>SUM(AA6:AA31)</f>
        <v>1320996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1320996</v>
      </c>
      <c r="F48" s="41">
        <f t="shared" si="2"/>
        <v>1320996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330249</v>
      </c>
      <c r="Y48" s="41">
        <f t="shared" si="2"/>
        <v>-330249</v>
      </c>
      <c r="Z48" s="42">
        <f>+IF(X48&lt;&gt;0,+(Y48/X48)*100,0)</f>
        <v>-100</v>
      </c>
      <c r="AA48" s="39">
        <f>+AA32-AA47</f>
        <v>1320996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1320996</v>
      </c>
      <c r="F51" s="50">
        <f t="shared" si="3"/>
        <v>1320996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330249</v>
      </c>
      <c r="Y51" s="50">
        <f t="shared" si="3"/>
        <v>-330249</v>
      </c>
      <c r="Z51" s="51">
        <f>+IF(X51&lt;&gt;0,+(Y51/X51)*100,0)</f>
        <v>-100</v>
      </c>
      <c r="AA51" s="48">
        <f>SUM(AA48:AA50)</f>
        <v>1320996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1320996</v>
      </c>
      <c r="F53" s="56">
        <f t="shared" si="4"/>
        <v>1320996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330249</v>
      </c>
      <c r="Y53" s="56">
        <f t="shared" si="4"/>
        <v>-330249</v>
      </c>
      <c r="Z53" s="57">
        <f>+IF(X53&lt;&gt;0,+(Y53/X53)*100,0)</f>
        <v>-100</v>
      </c>
      <c r="AA53" s="54">
        <f>+AA51-AA52</f>
        <v>1320996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1320996</v>
      </c>
      <c r="F56" s="50">
        <f t="shared" si="5"/>
        <v>1320996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330249</v>
      </c>
      <c r="Y56" s="50">
        <f t="shared" si="5"/>
        <v>-330249</v>
      </c>
      <c r="Z56" s="51">
        <f>+IF(X56&lt;&gt;0,+(Y56/X56)*100,0)</f>
        <v>-100</v>
      </c>
      <c r="AA56" s="48">
        <f>SUM(AA53:AA55)</f>
        <v>1320996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1320996</v>
      </c>
      <c r="F59" s="67">
        <f t="shared" si="6"/>
        <v>1320996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330249</v>
      </c>
      <c r="Y59" s="67">
        <f t="shared" si="6"/>
        <v>-330249</v>
      </c>
      <c r="Z59" s="68">
        <f>+IF(X59&lt;&gt;0,+(Y59/X59)*100,0)</f>
        <v>-100</v>
      </c>
      <c r="AA59" s="65">
        <f>SUM(AA56:AA58)</f>
        <v>1320996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254855693</v>
      </c>
      <c r="G9" s="22">
        <v>17122080</v>
      </c>
      <c r="H9" s="22">
        <v>16639557</v>
      </c>
      <c r="I9" s="22">
        <v>16617115</v>
      </c>
      <c r="J9" s="22">
        <v>50378752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50378752</v>
      </c>
      <c r="X9" s="22">
        <v>63713922</v>
      </c>
      <c r="Y9" s="22">
        <v>-13335170</v>
      </c>
      <c r="Z9" s="23">
        <v>-20.929758491401611</v>
      </c>
      <c r="AA9" s="20">
        <v>254855693</v>
      </c>
    </row>
    <row r="10" spans="1:27" ht="13.5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89971</v>
      </c>
      <c r="X10" s="22">
        <v>101100</v>
      </c>
      <c r="Y10" s="22">
        <v>-11129</v>
      </c>
      <c r="Z10" s="23">
        <v>-11.007912957467854</v>
      </c>
      <c r="AA10" s="20">
        <v>404417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129520292</v>
      </c>
      <c r="G13" s="22">
        <v>11479159</v>
      </c>
      <c r="H13" s="22">
        <v>11459922</v>
      </c>
      <c r="I13" s="22">
        <v>11618837</v>
      </c>
      <c r="J13" s="22">
        <v>34557918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34557918</v>
      </c>
      <c r="X13" s="22">
        <v>32380071</v>
      </c>
      <c r="Y13" s="22">
        <v>2177847</v>
      </c>
      <c r="Z13" s="23">
        <v>6.7258870432989477</v>
      </c>
      <c r="AA13" s="20">
        <v>129520292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384780402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85026641</v>
      </c>
      <c r="X32" s="31">
        <f t="shared" si="0"/>
        <v>96195093</v>
      </c>
      <c r="Y32" s="31">
        <f t="shared" si="0"/>
        <v>-11168452</v>
      </c>
      <c r="Z32" s="32">
        <f>+IF(X32&lt;&gt;0,+(Y32/X32)*100,0)</f>
        <v>-11.610209680861788</v>
      </c>
      <c r="AA32" s="29">
        <f>SUM(AA6:AA31)</f>
        <v>384780402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72876545</v>
      </c>
      <c r="G34" s="22">
        <v>5888497</v>
      </c>
      <c r="H34" s="22">
        <v>6017879</v>
      </c>
      <c r="I34" s="22">
        <v>5866555</v>
      </c>
      <c r="J34" s="22">
        <v>17772931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17772931</v>
      </c>
      <c r="X34" s="22">
        <v>18219234</v>
      </c>
      <c r="Y34" s="22">
        <v>-446303</v>
      </c>
      <c r="Z34" s="23">
        <v>-2.4496254891945513</v>
      </c>
      <c r="AA34" s="20">
        <v>72876545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6099770</v>
      </c>
      <c r="G37" s="22"/>
      <c r="H37" s="22"/>
      <c r="I37" s="22">
        <v>91940</v>
      </c>
      <c r="J37" s="22">
        <v>91940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91940</v>
      </c>
      <c r="X37" s="22">
        <v>1524963</v>
      </c>
      <c r="Y37" s="22">
        <v>-1433023</v>
      </c>
      <c r="Z37" s="23">
        <v>-93.97100126363722</v>
      </c>
      <c r="AA37" s="20">
        <v>6099770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32010113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8002530</v>
      </c>
      <c r="Y38" s="22">
        <v>-8002530</v>
      </c>
      <c r="Z38" s="23">
        <v>-100</v>
      </c>
      <c r="AA38" s="20">
        <v>32010113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389359</v>
      </c>
      <c r="X39" s="22">
        <v>401931</v>
      </c>
      <c r="Y39" s="22">
        <v>-12572</v>
      </c>
      <c r="Z39" s="23">
        <v>-3.1279000624485298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7182</v>
      </c>
      <c r="Y40" s="22">
        <v>-7182</v>
      </c>
      <c r="Z40" s="23">
        <v>-100</v>
      </c>
      <c r="AA40" s="20">
        <v>28720</v>
      </c>
    </row>
    <row r="41" spans="1:27" ht="13.5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10933736</v>
      </c>
      <c r="X41" s="22">
        <v>21509142</v>
      </c>
      <c r="Y41" s="22">
        <v>-10575406</v>
      </c>
      <c r="Z41" s="23">
        <v>-49.167028605790044</v>
      </c>
      <c r="AA41" s="20">
        <v>86036542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118042352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3163559</v>
      </c>
      <c r="G44" s="22">
        <v>401658</v>
      </c>
      <c r="H44" s="22">
        <v>477985</v>
      </c>
      <c r="I44" s="22">
        <v>350946</v>
      </c>
      <c r="J44" s="22">
        <v>1230589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1230589</v>
      </c>
      <c r="X44" s="22">
        <v>790923</v>
      </c>
      <c r="Y44" s="22">
        <v>439666</v>
      </c>
      <c r="Z44" s="23">
        <v>55.588976423747951</v>
      </c>
      <c r="AA44" s="20">
        <v>3163559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281177883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201822971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30418555</v>
      </c>
      <c r="X47" s="31">
        <f t="shared" si="1"/>
        <v>50455905</v>
      </c>
      <c r="Y47" s="31">
        <f t="shared" si="1"/>
        <v>-20037350</v>
      </c>
      <c r="Z47" s="32">
        <f>+IF(X47&lt;&gt;0,+(Y47/X47)*100,0)</f>
        <v>-39.712596573186033</v>
      </c>
      <c r="AA47" s="29">
        <f>SUM(AA34:AA46)</f>
        <v>201822971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40963333</v>
      </c>
      <c r="D48" s="39">
        <f t="shared" si="2"/>
        <v>0</v>
      </c>
      <c r="E48" s="40">
        <f t="shared" si="2"/>
        <v>182957431</v>
      </c>
      <c r="F48" s="41">
        <f t="shared" si="2"/>
        <v>182957431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54608086</v>
      </c>
      <c r="X48" s="41">
        <f t="shared" si="2"/>
        <v>45739188</v>
      </c>
      <c r="Y48" s="41">
        <f t="shared" si="2"/>
        <v>8868898</v>
      </c>
      <c r="Z48" s="42">
        <f>+IF(X48&lt;&gt;0,+(Y48/X48)*100,0)</f>
        <v>19.390151832166325</v>
      </c>
      <c r="AA48" s="39">
        <f>+AA32-AA47</f>
        <v>182957431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40014087</v>
      </c>
      <c r="G49" s="22"/>
      <c r="H49" s="22"/>
      <c r="I49" s="22">
        <v>637439</v>
      </c>
      <c r="J49" s="22">
        <v>637439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637439</v>
      </c>
      <c r="X49" s="22">
        <v>10003521</v>
      </c>
      <c r="Y49" s="22">
        <v>-9366082</v>
      </c>
      <c r="Z49" s="23">
        <v>-93.627853632735906</v>
      </c>
      <c r="AA49" s="20">
        <v>40014087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64896180</v>
      </c>
      <c r="D51" s="48">
        <f t="shared" si="3"/>
        <v>0</v>
      </c>
      <c r="E51" s="49">
        <f t="shared" si="3"/>
        <v>222971518</v>
      </c>
      <c r="F51" s="50">
        <f t="shared" si="3"/>
        <v>222971518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55245525</v>
      </c>
      <c r="X51" s="50">
        <f t="shared" si="3"/>
        <v>55742709</v>
      </c>
      <c r="Y51" s="50">
        <f t="shared" si="3"/>
        <v>-497184</v>
      </c>
      <c r="Z51" s="51">
        <f>+IF(X51&lt;&gt;0,+(Y51/X51)*100,0)</f>
        <v>-0.89192651186005334</v>
      </c>
      <c r="AA51" s="48">
        <f>SUM(AA48:AA50)</f>
        <v>222971518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64896180</v>
      </c>
      <c r="D53" s="54">
        <f>+D51-D52</f>
        <v>0</v>
      </c>
      <c r="E53" s="55">
        <f t="shared" si="4"/>
        <v>222971518</v>
      </c>
      <c r="F53" s="56">
        <f t="shared" si="4"/>
        <v>222971518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55245525</v>
      </c>
      <c r="X53" s="56">
        <f t="shared" si="4"/>
        <v>55742709</v>
      </c>
      <c r="Y53" s="56">
        <f t="shared" si="4"/>
        <v>-497184</v>
      </c>
      <c r="Z53" s="57">
        <f>+IF(X53&lt;&gt;0,+(Y53/X53)*100,0)</f>
        <v>-0.89192651186005334</v>
      </c>
      <c r="AA53" s="54">
        <f>+AA51-AA52</f>
        <v>222971518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64896180</v>
      </c>
      <c r="D56" s="48">
        <f>SUM(D53:D55)</f>
        <v>0</v>
      </c>
      <c r="E56" s="49">
        <f t="shared" si="5"/>
        <v>222971518</v>
      </c>
      <c r="F56" s="50">
        <f t="shared" si="5"/>
        <v>222971518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55245525</v>
      </c>
      <c r="X56" s="50">
        <f t="shared" si="5"/>
        <v>55742709</v>
      </c>
      <c r="Y56" s="50">
        <f t="shared" si="5"/>
        <v>-497184</v>
      </c>
      <c r="Z56" s="51">
        <f>+IF(X56&lt;&gt;0,+(Y56/X56)*100,0)</f>
        <v>-0.89192651186005334</v>
      </c>
      <c r="AA56" s="48">
        <f>SUM(AA53:AA55)</f>
        <v>222971518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64896180</v>
      </c>
      <c r="D59" s="65">
        <f>SUM(D56:D58)</f>
        <v>0</v>
      </c>
      <c r="E59" s="66">
        <f t="shared" si="6"/>
        <v>222971518</v>
      </c>
      <c r="F59" s="67">
        <f t="shared" si="6"/>
        <v>222971518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55245525</v>
      </c>
      <c r="X59" s="67">
        <f t="shared" si="6"/>
        <v>55742709</v>
      </c>
      <c r="Y59" s="67">
        <f t="shared" si="6"/>
        <v>-497184</v>
      </c>
      <c r="Z59" s="68">
        <f>+IF(X59&lt;&gt;0,+(Y59/X59)*100,0)</f>
        <v>-0.89192651186005334</v>
      </c>
      <c r="AA59" s="65">
        <f>SUM(AA56:AA58)</f>
        <v>222971518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19271196</v>
      </c>
      <c r="D9" s="20"/>
      <c r="E9" s="21">
        <v>19034997</v>
      </c>
      <c r="F9" s="22">
        <v>19034997</v>
      </c>
      <c r="G9" s="22">
        <v>1756863</v>
      </c>
      <c r="H9" s="22">
        <v>1667361</v>
      </c>
      <c r="I9" s="22">
        <v>1711540</v>
      </c>
      <c r="J9" s="22">
        <v>5135764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5135764</v>
      </c>
      <c r="X9" s="22">
        <v>4758747</v>
      </c>
      <c r="Y9" s="22">
        <v>377017</v>
      </c>
      <c r="Z9" s="23">
        <v>7.9226107208473158</v>
      </c>
      <c r="AA9" s="20">
        <v>19034997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14666151</v>
      </c>
      <c r="D13" s="20"/>
      <c r="E13" s="21"/>
      <c r="F13" s="22"/>
      <c r="G13" s="22">
        <v>1489437</v>
      </c>
      <c r="H13" s="22">
        <v>1502708</v>
      </c>
      <c r="I13" s="22">
        <v>1517851</v>
      </c>
      <c r="J13" s="22">
        <v>4509996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4509996</v>
      </c>
      <c r="X13" s="22"/>
      <c r="Y13" s="22">
        <v>4509996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33937347</v>
      </c>
      <c r="D32" s="29">
        <f t="shared" ref="D32:Y32" si="0">SUM(D6:D31)</f>
        <v>0</v>
      </c>
      <c r="E32" s="30">
        <f t="shared" si="0"/>
        <v>19034997</v>
      </c>
      <c r="F32" s="31">
        <f t="shared" si="0"/>
        <v>19034997</v>
      </c>
      <c r="G32" s="31">
        <f t="shared" si="0"/>
        <v>3246300</v>
      </c>
      <c r="H32" s="31">
        <f t="shared" si="0"/>
        <v>3170069</v>
      </c>
      <c r="I32" s="31">
        <f t="shared" si="0"/>
        <v>3229391</v>
      </c>
      <c r="J32" s="31">
        <f t="shared" si="0"/>
        <v>9645760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9645760</v>
      </c>
      <c r="X32" s="31">
        <f t="shared" si="0"/>
        <v>4758747</v>
      </c>
      <c r="Y32" s="31">
        <f t="shared" si="0"/>
        <v>4887013</v>
      </c>
      <c r="Z32" s="32">
        <f>+IF(X32&lt;&gt;0,+(Y32/X32)*100,0)</f>
        <v>102.69537338295143</v>
      </c>
      <c r="AA32" s="29">
        <f>SUM(AA6:AA31)</f>
        <v>19034997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9552951</v>
      </c>
      <c r="D34" s="20"/>
      <c r="E34" s="21">
        <v>10216481</v>
      </c>
      <c r="F34" s="22">
        <v>10216481</v>
      </c>
      <c r="G34" s="22">
        <v>715616</v>
      </c>
      <c r="H34" s="22">
        <v>809886</v>
      </c>
      <c r="I34" s="22">
        <v>656583</v>
      </c>
      <c r="J34" s="22">
        <v>2182085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2182085</v>
      </c>
      <c r="X34" s="22">
        <v>2554149</v>
      </c>
      <c r="Y34" s="22">
        <v>-372064</v>
      </c>
      <c r="Z34" s="23">
        <v>-14.567043661117657</v>
      </c>
      <c r="AA34" s="20">
        <v>10216481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424076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86821</v>
      </c>
      <c r="D44" s="20"/>
      <c r="E44" s="21">
        <v>230000</v>
      </c>
      <c r="F44" s="22">
        <v>230000</v>
      </c>
      <c r="G44" s="22">
        <v>9117</v>
      </c>
      <c r="H44" s="22">
        <v>6842</v>
      </c>
      <c r="I44" s="22">
        <v>15061</v>
      </c>
      <c r="J44" s="22">
        <v>31020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31020</v>
      </c>
      <c r="X44" s="22">
        <v>57504</v>
      </c>
      <c r="Y44" s="22">
        <v>-26484</v>
      </c>
      <c r="Z44" s="23">
        <v>-46.0559265442404</v>
      </c>
      <c r="AA44" s="20">
        <v>230000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10063848</v>
      </c>
      <c r="D47" s="29">
        <f t="shared" ref="D47:Y47" si="1">SUM(D34:D46)</f>
        <v>0</v>
      </c>
      <c r="E47" s="30">
        <f t="shared" si="1"/>
        <v>10446481</v>
      </c>
      <c r="F47" s="31">
        <f t="shared" si="1"/>
        <v>10446481</v>
      </c>
      <c r="G47" s="31">
        <f t="shared" si="1"/>
        <v>724733</v>
      </c>
      <c r="H47" s="31">
        <f t="shared" si="1"/>
        <v>816728</v>
      </c>
      <c r="I47" s="31">
        <f t="shared" si="1"/>
        <v>671644</v>
      </c>
      <c r="J47" s="31">
        <f t="shared" si="1"/>
        <v>2213105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2213105</v>
      </c>
      <c r="X47" s="31">
        <f t="shared" si="1"/>
        <v>2611653</v>
      </c>
      <c r="Y47" s="31">
        <f t="shared" si="1"/>
        <v>-398548</v>
      </c>
      <c r="Z47" s="32">
        <f>+IF(X47&lt;&gt;0,+(Y47/X47)*100,0)</f>
        <v>-15.260373411015934</v>
      </c>
      <c r="AA47" s="29">
        <f>SUM(AA34:AA46)</f>
        <v>10446481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23873499</v>
      </c>
      <c r="D48" s="39">
        <f t="shared" si="2"/>
        <v>0</v>
      </c>
      <c r="E48" s="40">
        <f t="shared" si="2"/>
        <v>8588516</v>
      </c>
      <c r="F48" s="41">
        <f t="shared" si="2"/>
        <v>8588516</v>
      </c>
      <c r="G48" s="41">
        <f t="shared" si="2"/>
        <v>2521567</v>
      </c>
      <c r="H48" s="41">
        <f t="shared" si="2"/>
        <v>2353341</v>
      </c>
      <c r="I48" s="41">
        <f t="shared" si="2"/>
        <v>2557747</v>
      </c>
      <c r="J48" s="41">
        <f t="shared" si="2"/>
        <v>7432655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7432655</v>
      </c>
      <c r="X48" s="41">
        <f t="shared" si="2"/>
        <v>2147094</v>
      </c>
      <c r="Y48" s="41">
        <f t="shared" si="2"/>
        <v>5285561</v>
      </c>
      <c r="Z48" s="42">
        <f>+IF(X48&lt;&gt;0,+(Y48/X48)*100,0)</f>
        <v>246.17278051170558</v>
      </c>
      <c r="AA48" s="39">
        <f>+AA32-AA47</f>
        <v>8588516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23873499</v>
      </c>
      <c r="D51" s="48">
        <f t="shared" si="3"/>
        <v>0</v>
      </c>
      <c r="E51" s="49">
        <f t="shared" si="3"/>
        <v>8588516</v>
      </c>
      <c r="F51" s="50">
        <f t="shared" si="3"/>
        <v>8588516</v>
      </c>
      <c r="G51" s="50">
        <f t="shared" si="3"/>
        <v>2521567</v>
      </c>
      <c r="H51" s="50">
        <f t="shared" si="3"/>
        <v>2353341</v>
      </c>
      <c r="I51" s="50">
        <f t="shared" si="3"/>
        <v>2557747</v>
      </c>
      <c r="J51" s="50">
        <f t="shared" si="3"/>
        <v>7432655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7432655</v>
      </c>
      <c r="X51" s="50">
        <f t="shared" si="3"/>
        <v>2147094</v>
      </c>
      <c r="Y51" s="50">
        <f t="shared" si="3"/>
        <v>5285561</v>
      </c>
      <c r="Z51" s="51">
        <f>+IF(X51&lt;&gt;0,+(Y51/X51)*100,0)</f>
        <v>246.17278051170558</v>
      </c>
      <c r="AA51" s="48">
        <f>SUM(AA48:AA50)</f>
        <v>8588516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23873499</v>
      </c>
      <c r="D53" s="54">
        <f>+D51-D52</f>
        <v>0</v>
      </c>
      <c r="E53" s="55">
        <f t="shared" si="4"/>
        <v>8588516</v>
      </c>
      <c r="F53" s="56">
        <f t="shared" si="4"/>
        <v>8588516</v>
      </c>
      <c r="G53" s="56">
        <f t="shared" si="4"/>
        <v>2521567</v>
      </c>
      <c r="H53" s="56">
        <f t="shared" si="4"/>
        <v>2353341</v>
      </c>
      <c r="I53" s="56">
        <f t="shared" si="4"/>
        <v>2557747</v>
      </c>
      <c r="J53" s="56">
        <f t="shared" si="4"/>
        <v>7432655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7432655</v>
      </c>
      <c r="X53" s="56">
        <f t="shared" si="4"/>
        <v>2147094</v>
      </c>
      <c r="Y53" s="56">
        <f t="shared" si="4"/>
        <v>5285561</v>
      </c>
      <c r="Z53" s="57">
        <f>+IF(X53&lt;&gt;0,+(Y53/X53)*100,0)</f>
        <v>246.17278051170558</v>
      </c>
      <c r="AA53" s="54">
        <f>+AA51-AA52</f>
        <v>8588516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23873499</v>
      </c>
      <c r="D56" s="48">
        <f>SUM(D53:D55)</f>
        <v>0</v>
      </c>
      <c r="E56" s="49">
        <f t="shared" si="5"/>
        <v>8588516</v>
      </c>
      <c r="F56" s="50">
        <f t="shared" si="5"/>
        <v>8588516</v>
      </c>
      <c r="G56" s="50">
        <f t="shared" si="5"/>
        <v>2521567</v>
      </c>
      <c r="H56" s="50">
        <f t="shared" si="5"/>
        <v>2353341</v>
      </c>
      <c r="I56" s="50">
        <f t="shared" si="5"/>
        <v>2557747</v>
      </c>
      <c r="J56" s="50">
        <f t="shared" si="5"/>
        <v>7432655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7432655</v>
      </c>
      <c r="X56" s="50">
        <f t="shared" si="5"/>
        <v>2147094</v>
      </c>
      <c r="Y56" s="50">
        <f t="shared" si="5"/>
        <v>5285561</v>
      </c>
      <c r="Z56" s="51">
        <f>+IF(X56&lt;&gt;0,+(Y56/X56)*100,0)</f>
        <v>246.17278051170558</v>
      </c>
      <c r="AA56" s="48">
        <f>SUM(AA53:AA55)</f>
        <v>8588516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23873499</v>
      </c>
      <c r="D59" s="65">
        <f>SUM(D56:D58)</f>
        <v>0</v>
      </c>
      <c r="E59" s="66">
        <f t="shared" si="6"/>
        <v>8588516</v>
      </c>
      <c r="F59" s="67">
        <f t="shared" si="6"/>
        <v>8588516</v>
      </c>
      <c r="G59" s="67">
        <f t="shared" si="6"/>
        <v>2521567</v>
      </c>
      <c r="H59" s="67">
        <f t="shared" si="6"/>
        <v>2353341</v>
      </c>
      <c r="I59" s="67">
        <f t="shared" si="6"/>
        <v>2557747</v>
      </c>
      <c r="J59" s="67">
        <f t="shared" si="6"/>
        <v>7432655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7432655</v>
      </c>
      <c r="X59" s="67">
        <f t="shared" si="6"/>
        <v>2147094</v>
      </c>
      <c r="Y59" s="67">
        <f t="shared" si="6"/>
        <v>5285561</v>
      </c>
      <c r="Z59" s="68">
        <f>+IF(X59&lt;&gt;0,+(Y59/X59)*100,0)</f>
        <v>246.17278051170558</v>
      </c>
      <c r="AA59" s="65">
        <f>SUM(AA56:AA58)</f>
        <v>8588516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59984743</v>
      </c>
      <c r="D9" s="20"/>
      <c r="E9" s="21">
        <v>66282360</v>
      </c>
      <c r="F9" s="22">
        <v>66282360</v>
      </c>
      <c r="G9" s="22">
        <v>7507284</v>
      </c>
      <c r="H9" s="22">
        <v>7430239</v>
      </c>
      <c r="I9" s="22">
        <v>7532723</v>
      </c>
      <c r="J9" s="22">
        <v>22470246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22470246</v>
      </c>
      <c r="X9" s="22">
        <v>21324199</v>
      </c>
      <c r="Y9" s="22">
        <v>1146047</v>
      </c>
      <c r="Z9" s="23">
        <v>5.3743964779169424</v>
      </c>
      <c r="AA9" s="20">
        <v>66282360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1267940</v>
      </c>
      <c r="H13" s="22">
        <v>1285551</v>
      </c>
      <c r="I13" s="22">
        <v>1301101</v>
      </c>
      <c r="J13" s="22">
        <v>3854592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3854592</v>
      </c>
      <c r="X13" s="22"/>
      <c r="Y13" s="22">
        <v>3854592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59984743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66282360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26324838</v>
      </c>
      <c r="X32" s="31">
        <f t="shared" si="0"/>
        <v>21324199</v>
      </c>
      <c r="Y32" s="31">
        <f t="shared" si="0"/>
        <v>5000639</v>
      </c>
      <c r="Z32" s="32">
        <f>+IF(X32&lt;&gt;0,+(Y32/X32)*100,0)</f>
        <v>23.450536172542751</v>
      </c>
      <c r="AA32" s="29">
        <f>SUM(AA6:AA31)</f>
        <v>66282360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31653296</v>
      </c>
      <c r="D34" s="20"/>
      <c r="E34" s="21">
        <v>29937748</v>
      </c>
      <c r="F34" s="22">
        <v>29937748</v>
      </c>
      <c r="G34" s="22">
        <v>102413</v>
      </c>
      <c r="H34" s="22">
        <v>102413</v>
      </c>
      <c r="I34" s="22">
        <v>7590486</v>
      </c>
      <c r="J34" s="22">
        <v>7795312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7795312</v>
      </c>
      <c r="X34" s="22">
        <v>6805330</v>
      </c>
      <c r="Y34" s="22">
        <v>989982</v>
      </c>
      <c r="Z34" s="23">
        <v>14.547156420041349</v>
      </c>
      <c r="AA34" s="20">
        <v>29937748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803448</v>
      </c>
      <c r="Y39" s="22">
        <v>-803448</v>
      </c>
      <c r="Z39" s="23">
        <v>-100</v>
      </c>
      <c r="AA39" s="20">
        <v>3213787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31463899</v>
      </c>
      <c r="D41" s="20"/>
      <c r="E41" s="21">
        <v>22699294</v>
      </c>
      <c r="F41" s="22">
        <v>22699294</v>
      </c>
      <c r="G41" s="22"/>
      <c r="H41" s="22">
        <v>347547</v>
      </c>
      <c r="I41" s="22">
        <v>2277688</v>
      </c>
      <c r="J41" s="22">
        <v>2625235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2625235</v>
      </c>
      <c r="X41" s="22">
        <v>2634203</v>
      </c>
      <c r="Y41" s="22">
        <v>-8968</v>
      </c>
      <c r="Z41" s="23">
        <v>-0.34044452914221118</v>
      </c>
      <c r="AA41" s="20">
        <v>22699294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5611406</v>
      </c>
      <c r="D44" s="20"/>
      <c r="E44" s="21">
        <v>22400</v>
      </c>
      <c r="F44" s="22">
        <v>22400</v>
      </c>
      <c r="G44" s="22"/>
      <c r="H44" s="22">
        <v>780</v>
      </c>
      <c r="I44" s="22"/>
      <c r="J44" s="22">
        <v>780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780</v>
      </c>
      <c r="X44" s="22"/>
      <c r="Y44" s="22">
        <v>780</v>
      </c>
      <c r="Z44" s="23"/>
      <c r="AA44" s="20">
        <v>22400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68728601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80873229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10421327</v>
      </c>
      <c r="X47" s="31">
        <f t="shared" si="1"/>
        <v>16492980</v>
      </c>
      <c r="Y47" s="31">
        <f t="shared" si="1"/>
        <v>-6071653</v>
      </c>
      <c r="Z47" s="32">
        <f>+IF(X47&lt;&gt;0,+(Y47/X47)*100,0)</f>
        <v>-36.813559465906096</v>
      </c>
      <c r="AA47" s="29">
        <f>SUM(AA34:AA46)</f>
        <v>80873229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-8743858</v>
      </c>
      <c r="D48" s="39">
        <f t="shared" si="2"/>
        <v>0</v>
      </c>
      <c r="E48" s="40">
        <f t="shared" si="2"/>
        <v>-14590869</v>
      </c>
      <c r="F48" s="41">
        <f t="shared" si="2"/>
        <v>-14590869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15903511</v>
      </c>
      <c r="X48" s="41">
        <f t="shared" si="2"/>
        <v>4831219</v>
      </c>
      <c r="Y48" s="41">
        <f t="shared" si="2"/>
        <v>11072292</v>
      </c>
      <c r="Z48" s="42">
        <f>+IF(X48&lt;&gt;0,+(Y48/X48)*100,0)</f>
        <v>229.18215878849622</v>
      </c>
      <c r="AA48" s="39">
        <f>+AA32-AA47</f>
        <v>-14590869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-8743858</v>
      </c>
      <c r="D51" s="48">
        <f t="shared" si="3"/>
        <v>0</v>
      </c>
      <c r="E51" s="49">
        <f t="shared" si="3"/>
        <v>-14590869</v>
      </c>
      <c r="F51" s="50">
        <f t="shared" si="3"/>
        <v>-14590869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15903511</v>
      </c>
      <c r="X51" s="50">
        <f t="shared" si="3"/>
        <v>4831219</v>
      </c>
      <c r="Y51" s="50">
        <f t="shared" si="3"/>
        <v>11072292</v>
      </c>
      <c r="Z51" s="51">
        <f>+IF(X51&lt;&gt;0,+(Y51/X51)*100,0)</f>
        <v>229.18215878849622</v>
      </c>
      <c r="AA51" s="48">
        <f>SUM(AA48:AA50)</f>
        <v>-14590869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-8743858</v>
      </c>
      <c r="D53" s="54">
        <f>+D51-D52</f>
        <v>0</v>
      </c>
      <c r="E53" s="55">
        <f t="shared" si="4"/>
        <v>-14590869</v>
      </c>
      <c r="F53" s="56">
        <f t="shared" si="4"/>
        <v>-14590869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15903511</v>
      </c>
      <c r="X53" s="56">
        <f t="shared" si="4"/>
        <v>4831219</v>
      </c>
      <c r="Y53" s="56">
        <f t="shared" si="4"/>
        <v>11072292</v>
      </c>
      <c r="Z53" s="57">
        <f>+IF(X53&lt;&gt;0,+(Y53/X53)*100,0)</f>
        <v>229.18215878849622</v>
      </c>
      <c r="AA53" s="54">
        <f>+AA51-AA52</f>
        <v>-14590869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-8743858</v>
      </c>
      <c r="D56" s="48">
        <f>SUM(D53:D55)</f>
        <v>0</v>
      </c>
      <c r="E56" s="49">
        <f t="shared" si="5"/>
        <v>-14590869</v>
      </c>
      <c r="F56" s="50">
        <f t="shared" si="5"/>
        <v>-14590869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15903511</v>
      </c>
      <c r="X56" s="50">
        <f t="shared" si="5"/>
        <v>4831219</v>
      </c>
      <c r="Y56" s="50">
        <f t="shared" si="5"/>
        <v>11072292</v>
      </c>
      <c r="Z56" s="51">
        <f>+IF(X56&lt;&gt;0,+(Y56/X56)*100,0)</f>
        <v>229.18215878849622</v>
      </c>
      <c r="AA56" s="48">
        <f>SUM(AA53:AA55)</f>
        <v>-14590869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-8743858</v>
      </c>
      <c r="D59" s="65">
        <f>SUM(D56:D58)</f>
        <v>0</v>
      </c>
      <c r="E59" s="66">
        <f t="shared" si="6"/>
        <v>-14590869</v>
      </c>
      <c r="F59" s="67">
        <f t="shared" si="6"/>
        <v>-14590869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15903511</v>
      </c>
      <c r="X59" s="67">
        <f t="shared" si="6"/>
        <v>4831219</v>
      </c>
      <c r="Y59" s="67">
        <f t="shared" si="6"/>
        <v>11072292</v>
      </c>
      <c r="Z59" s="68">
        <f>+IF(X59&lt;&gt;0,+(Y59/X59)*100,0)</f>
        <v>229.18215878849622</v>
      </c>
      <c r="AA59" s="65">
        <f>SUM(AA56:AA58)</f>
        <v>-14590869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F6E1A3-5A10-442A-834A-B7CFFE4A12BE}"/>
</file>

<file path=customXml/itemProps2.xml><?xml version="1.0" encoding="utf-8"?>
<ds:datastoreItem xmlns:ds="http://schemas.openxmlformats.org/officeDocument/2006/customXml" ds:itemID="{94D2D36B-E297-4C82-8338-036020C33A9B}"/>
</file>

<file path=customXml/itemProps3.xml><?xml version="1.0" encoding="utf-8"?>
<ds:datastoreItem xmlns:ds="http://schemas.openxmlformats.org/officeDocument/2006/customXml" ds:itemID="{9ACF65E6-E9AC-4F5C-802E-B5AD17E217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2023-10-26T13:02:15Z</dcterms:created>
  <dcterms:modified xsi:type="dcterms:W3CDTF">2023-10-26T13:03:39Z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